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Лист1" sheetId="4" r:id="rId1"/>
    <sheet name="Заголовок" sheetId="1" state="hidden" r:id="rId2"/>
    <sheet name="Подписи" sheetId="2" state="hidden" r:id="rId3"/>
  </sheets>
  <definedNames>
    <definedName name="clsTarget">Заголовок!$P$21</definedName>
    <definedName name="ColTotalCSR1">Заголовок!$E$21</definedName>
    <definedName name="ColTotalCSR2">Заголовок!$F$21</definedName>
    <definedName name="ColTotalCSR3">Заголовок!$G$21</definedName>
    <definedName name="ColTotalCSR4">Заголовок!$H$21</definedName>
    <definedName name="ColTotalFKR1">Заголовок!$C$21</definedName>
    <definedName name="ColTotalFKR2">Заголовок!$D$21</definedName>
    <definedName name="ColTotalGRBS">Заголовок!$B$21</definedName>
    <definedName name="ColTotalVR1">Заголовок!$I$21</definedName>
    <definedName name="ColTotalVR2">Заголовок!$J$21</definedName>
    <definedName name="CSR">Заголовок!$N$21</definedName>
    <definedName name="FACT">Заголовок!$T$21</definedName>
    <definedName name="FKR">Заголовок!$M$21</definedName>
    <definedName name="Footer">Подписи!$A$1:$L$3</definedName>
    <definedName name="GRBS">Заголовок!$L$21</definedName>
    <definedName name="Header">Заголовок!$B$1:$V$9</definedName>
    <definedName name="PERCENT">Заголовок!$V$21</definedName>
    <definedName name="PLAN1">Заголовок!$Q$21</definedName>
    <definedName name="PLAN2">Заголовок!$R$21</definedName>
    <definedName name="PLAN3">Заголовок!$S$21</definedName>
    <definedName name="Row">Заголовок!$B$21:$V$21</definedName>
    <definedName name="Total">Заголовок!$B$22:$V$22</definedName>
    <definedName name="TotalCSR1">Заголовок!$E$21</definedName>
    <definedName name="TotalCSR2">Заголовок!$F$21</definedName>
    <definedName name="TotalCSR3">Заголовок!$G$21</definedName>
    <definedName name="TotalCSR4">Заголовок!$H$21</definedName>
    <definedName name="TotalCSRXX00000000">Заголовок!$B$13:$V$13</definedName>
    <definedName name="TotalCSRXXX0000000">Заголовок!$B$14:$V$14</definedName>
    <definedName name="TotalCSRXXXXX00000">Заголовок!$B$15:$V$15</definedName>
    <definedName name="TotalCSRXXXXXXXXXX">Заголовок!$B$16:$V$16</definedName>
    <definedName name="TotalFKRXX00">Заголовок!$B$11:$V$11</definedName>
    <definedName name="TotalFKRXXXX">Заголовок!$B$12:$V$12</definedName>
    <definedName name="TotalGRBS">Заголовок!$B$10:$V$10</definedName>
    <definedName name="TotalVRTarget">Заголовок!$B$20:$V$20</definedName>
    <definedName name="TotalVRX00">Заголовок!$B$17:$V$17</definedName>
    <definedName name="TotalVRXX0">Заголовок!$B$18:$V$18</definedName>
    <definedName name="TotalVRXXX">Заголовок!$B$19:$V$19</definedName>
    <definedName name="VR">Заголовок!$O$21</definedName>
    <definedName name="_xlnm.Print_Area" localSheetId="0">Лист1!$A$1:$AB$950</definedName>
    <definedName name="Остаток">Заголовок!$U$21</definedName>
  </definedNames>
  <calcPr calcId="114210"/>
</workbook>
</file>

<file path=xl/calcChain.xml><?xml version="1.0" encoding="utf-8"?>
<calcChain xmlns="http://schemas.openxmlformats.org/spreadsheetml/2006/main">
  <c r="AA911" i="4"/>
  <c r="Y910"/>
  <c r="AA910"/>
  <c r="AA829"/>
  <c r="Y828"/>
  <c r="AA828"/>
  <c r="Y827"/>
  <c r="AA827"/>
  <c r="AA816"/>
  <c r="Y815"/>
  <c r="AA815"/>
  <c r="Y814"/>
  <c r="AA814"/>
  <c r="Y813"/>
  <c r="AA813"/>
  <c r="AA812"/>
  <c r="Y811"/>
  <c r="AA811"/>
  <c r="Y810"/>
  <c r="AA810"/>
  <c r="AA783"/>
  <c r="Y782"/>
  <c r="AA782"/>
  <c r="Y781"/>
  <c r="AA781"/>
  <c r="AA778"/>
  <c r="Y777"/>
  <c r="AA777"/>
  <c r="Y776"/>
  <c r="AA776"/>
  <c r="AA755"/>
  <c r="Y754"/>
  <c r="AA754"/>
  <c r="Y753"/>
  <c r="AA753"/>
  <c r="Y752"/>
  <c r="AA752"/>
  <c r="AA721"/>
  <c r="Y720"/>
  <c r="AA720"/>
  <c r="AA704"/>
  <c r="Y703"/>
  <c r="AA703"/>
  <c r="Y702"/>
  <c r="AA702"/>
  <c r="Y701"/>
  <c r="AA701"/>
  <c r="AA693"/>
  <c r="Y692"/>
  <c r="AA692"/>
  <c r="Y691"/>
  <c r="AA691"/>
  <c r="Y690"/>
  <c r="AA690"/>
  <c r="AA689"/>
  <c r="Y688"/>
  <c r="AA688"/>
  <c r="Y687"/>
  <c r="AA687"/>
  <c r="AA683"/>
  <c r="Y682"/>
  <c r="AA682"/>
  <c r="Y681"/>
  <c r="AA681"/>
  <c r="AA672"/>
  <c r="Y671"/>
  <c r="AA671"/>
  <c r="Y670"/>
  <c r="AA670"/>
  <c r="AA669"/>
  <c r="Y668"/>
  <c r="AA668"/>
  <c r="Y667"/>
  <c r="AA667"/>
  <c r="AA666"/>
  <c r="Y665"/>
  <c r="AA665"/>
  <c r="AA659"/>
  <c r="Y658"/>
  <c r="AA658"/>
  <c r="AA640"/>
  <c r="Y639"/>
  <c r="AA639"/>
  <c r="AA632"/>
  <c r="Y631"/>
  <c r="AA631"/>
  <c r="Y630"/>
  <c r="AA630"/>
  <c r="AA587"/>
  <c r="Y586"/>
  <c r="AA586"/>
  <c r="Y585"/>
  <c r="AA585"/>
  <c r="AA530"/>
  <c r="Y529"/>
  <c r="AA529"/>
  <c r="Y528"/>
  <c r="AA528"/>
  <c r="AA507"/>
  <c r="Y506"/>
  <c r="AA506"/>
  <c r="Y505"/>
  <c r="AA505"/>
  <c r="AA486"/>
  <c r="Y485"/>
  <c r="AA485"/>
  <c r="Y484"/>
  <c r="AA484"/>
  <c r="Y482"/>
  <c r="Y481"/>
  <c r="Y480"/>
  <c r="AA468"/>
  <c r="Y467"/>
  <c r="AA467"/>
  <c r="AA466"/>
  <c r="Y465"/>
  <c r="AA465"/>
  <c r="AA426"/>
  <c r="Y425"/>
  <c r="AA425"/>
  <c r="AA424"/>
  <c r="Y423"/>
  <c r="AA423"/>
  <c r="AA420"/>
  <c r="Y419"/>
  <c r="AA419"/>
  <c r="AA418"/>
  <c r="Y417"/>
  <c r="AA417"/>
  <c r="Y409"/>
  <c r="Y408"/>
  <c r="Y407"/>
  <c r="Y413"/>
  <c r="Y412"/>
  <c r="Y411"/>
  <c r="Y404"/>
  <c r="Y403"/>
  <c r="AA403"/>
  <c r="AA405"/>
  <c r="AA382"/>
  <c r="AA381"/>
  <c r="AA330"/>
  <c r="AA329"/>
  <c r="AA241"/>
  <c r="Y240"/>
  <c r="AA240"/>
  <c r="AA233"/>
  <c r="Y232"/>
  <c r="AA232"/>
  <c r="Y231"/>
  <c r="AA231"/>
  <c r="AA210"/>
  <c r="Y209"/>
  <c r="AA209"/>
  <c r="Y208"/>
  <c r="AA208"/>
  <c r="AA174"/>
  <c r="Y173"/>
  <c r="AA173"/>
  <c r="AA161"/>
  <c r="Y160"/>
  <c r="AA160"/>
  <c r="AA137"/>
  <c r="Y136"/>
  <c r="AA136"/>
  <c r="Y138"/>
  <c r="Y135"/>
  <c r="AA135"/>
  <c r="AA133"/>
  <c r="Y132"/>
  <c r="AA132"/>
  <c r="AA80"/>
  <c r="Y79"/>
  <c r="AA79"/>
  <c r="AA903"/>
  <c r="Y902"/>
  <c r="AA902"/>
  <c r="Y932"/>
  <c r="Y934"/>
  <c r="Y931"/>
  <c r="Y938"/>
  <c r="Y937"/>
  <c r="Y923"/>
  <c r="Y922"/>
  <c r="Y926"/>
  <c r="Y925"/>
  <c r="Y929"/>
  <c r="Y928"/>
  <c r="Y941"/>
  <c r="Y940"/>
  <c r="Y944"/>
  <c r="Y943"/>
  <c r="Y908"/>
  <c r="Y907"/>
  <c r="Y900"/>
  <c r="Y899"/>
  <c r="Y898"/>
  <c r="Y905"/>
  <c r="Y904"/>
  <c r="Y913"/>
  <c r="Y912"/>
  <c r="Y916"/>
  <c r="Y915"/>
  <c r="Y919"/>
  <c r="Y918"/>
  <c r="W574"/>
  <c r="W488"/>
  <c r="W511"/>
  <c r="W510"/>
  <c r="W509"/>
  <c r="W508"/>
  <c r="W551"/>
  <c r="W553"/>
  <c r="W550"/>
  <c r="W556"/>
  <c r="W558"/>
  <c r="W555"/>
  <c r="W561"/>
  <c r="W563"/>
  <c r="W560"/>
  <c r="W568"/>
  <c r="W567"/>
  <c r="W566"/>
  <c r="W565"/>
  <c r="W571"/>
  <c r="W570"/>
  <c r="W470"/>
  <c r="W472"/>
  <c r="W469"/>
  <c r="W461"/>
  <c r="W432"/>
  <c r="W431"/>
  <c r="W430"/>
  <c r="W436"/>
  <c r="W435"/>
  <c r="W434"/>
  <c r="W440"/>
  <c r="W439"/>
  <c r="W438"/>
  <c r="W444"/>
  <c r="W443"/>
  <c r="W442"/>
  <c r="W447"/>
  <c r="W446"/>
  <c r="W477"/>
  <c r="W476"/>
  <c r="W475"/>
  <c r="W474"/>
  <c r="W482"/>
  <c r="W481"/>
  <c r="W480"/>
  <c r="W479"/>
  <c r="W485"/>
  <c r="W484"/>
  <c r="W377"/>
  <c r="W373"/>
  <c r="W375"/>
  <c r="W372"/>
  <c r="W387"/>
  <c r="W386"/>
  <c r="W385"/>
  <c r="W370"/>
  <c r="W390"/>
  <c r="W389"/>
  <c r="W368"/>
  <c r="W367"/>
  <c r="W366"/>
  <c r="W365"/>
  <c r="W395"/>
  <c r="W394"/>
  <c r="W398"/>
  <c r="W397"/>
  <c r="W401"/>
  <c r="W400"/>
  <c r="W404"/>
  <c r="W403"/>
  <c r="W409"/>
  <c r="W408"/>
  <c r="W407"/>
  <c r="W413"/>
  <c r="W412"/>
  <c r="W411"/>
  <c r="W417"/>
  <c r="W419"/>
  <c r="W416"/>
  <c r="W415"/>
  <c r="W279"/>
  <c r="W278"/>
  <c r="W277"/>
  <c r="W274"/>
  <c r="W273"/>
  <c r="W272"/>
  <c r="W271"/>
  <c r="W304"/>
  <c r="W303"/>
  <c r="W302"/>
  <c r="W301"/>
  <c r="W308"/>
  <c r="W316"/>
  <c r="W315"/>
  <c r="W313"/>
  <c r="W312"/>
  <c r="AB312"/>
  <c r="W320"/>
  <c r="W319"/>
  <c r="W318"/>
  <c r="W324"/>
  <c r="W323"/>
  <c r="W328"/>
  <c r="W327"/>
  <c r="W334"/>
  <c r="W333"/>
  <c r="W332"/>
  <c r="W331"/>
  <c r="W337"/>
  <c r="W336"/>
  <c r="W340"/>
  <c r="W339"/>
  <c r="W343"/>
  <c r="W342"/>
  <c r="W348"/>
  <c r="W350"/>
  <c r="W352"/>
  <c r="W347"/>
  <c r="W346"/>
  <c r="W345"/>
  <c r="Y13"/>
  <c r="Y12"/>
  <c r="Y15"/>
  <c r="Y17"/>
  <c r="Y20"/>
  <c r="Y19"/>
  <c r="Y22"/>
  <c r="Y24"/>
  <c r="Y28"/>
  <c r="Y27"/>
  <c r="Y26"/>
  <c r="Y32"/>
  <c r="Y34"/>
  <c r="Y31"/>
  <c r="Y37"/>
  <c r="Y36"/>
  <c r="Y45"/>
  <c r="Y44"/>
  <c r="Y40"/>
  <c r="Y42"/>
  <c r="Y39"/>
  <c r="Y49"/>
  <c r="Y51"/>
  <c r="Y48"/>
  <c r="Y53"/>
  <c r="Y55"/>
  <c r="Y58"/>
  <c r="Y57"/>
  <c r="Y61"/>
  <c r="Y60"/>
  <c r="Y65"/>
  <c r="Y67"/>
  <c r="Y64"/>
  <c r="Y72"/>
  <c r="Y71"/>
  <c r="Y75"/>
  <c r="Y74"/>
  <c r="Y81"/>
  <c r="Y78"/>
  <c r="Y84"/>
  <c r="Y83"/>
  <c r="Y87"/>
  <c r="Y89"/>
  <c r="Y86"/>
  <c r="Y91"/>
  <c r="Y93"/>
  <c r="Y96"/>
  <c r="Y95"/>
  <c r="Y99"/>
  <c r="Y98"/>
  <c r="AB98"/>
  <c r="Y102"/>
  <c r="Y101"/>
  <c r="Y104"/>
  <c r="Y106"/>
  <c r="Y109"/>
  <c r="Y108"/>
  <c r="AB108"/>
  <c r="Y112"/>
  <c r="Y111"/>
  <c r="Y116"/>
  <c r="Y115"/>
  <c r="Y114"/>
  <c r="Y119"/>
  <c r="Y121"/>
  <c r="Y123"/>
  <c r="Y118"/>
  <c r="Y126"/>
  <c r="Y128"/>
  <c r="Y130"/>
  <c r="Y125"/>
  <c r="Y152"/>
  <c r="Y154"/>
  <c r="Y151"/>
  <c r="Y150"/>
  <c r="Y158"/>
  <c r="Y157"/>
  <c r="Y164"/>
  <c r="Y163"/>
  <c r="Y162"/>
  <c r="Y141"/>
  <c r="Y140"/>
  <c r="Y144"/>
  <c r="Y143"/>
  <c r="AB143"/>
  <c r="Y146"/>
  <c r="Y148"/>
  <c r="Y169"/>
  <c r="Y171"/>
  <c r="Y168"/>
  <c r="Y167"/>
  <c r="Y177"/>
  <c r="Y176"/>
  <c r="Y181"/>
  <c r="Y180"/>
  <c r="Y179"/>
  <c r="Y184"/>
  <c r="Y183"/>
  <c r="Y187"/>
  <c r="Y186"/>
  <c r="Y190"/>
  <c r="Y189"/>
  <c r="Y195"/>
  <c r="Y197"/>
  <c r="Y194"/>
  <c r="Y200"/>
  <c r="Y202"/>
  <c r="Y204"/>
  <c r="Y206"/>
  <c r="Y199"/>
  <c r="W13"/>
  <c r="W12"/>
  <c r="W15"/>
  <c r="W17"/>
  <c r="W20"/>
  <c r="W19"/>
  <c r="W22"/>
  <c r="W24"/>
  <c r="W28"/>
  <c r="W27"/>
  <c r="W26"/>
  <c r="W32"/>
  <c r="W34"/>
  <c r="W31"/>
  <c r="W37"/>
  <c r="W36"/>
  <c r="W45"/>
  <c r="W44"/>
  <c r="W40"/>
  <c r="W42"/>
  <c r="W39"/>
  <c r="W30"/>
  <c r="W49"/>
  <c r="W51"/>
  <c r="W48"/>
  <c r="W53"/>
  <c r="W55"/>
  <c r="W58"/>
  <c r="W57"/>
  <c r="W61"/>
  <c r="W60"/>
  <c r="W65"/>
  <c r="W67"/>
  <c r="W64"/>
  <c r="W63"/>
  <c r="W72"/>
  <c r="W71"/>
  <c r="W70"/>
  <c r="W75"/>
  <c r="W74"/>
  <c r="W116"/>
  <c r="W115"/>
  <c r="W119"/>
  <c r="W121"/>
  <c r="W123"/>
  <c r="W118"/>
  <c r="W126"/>
  <c r="W128"/>
  <c r="W125"/>
  <c r="W130"/>
  <c r="W132"/>
  <c r="W152"/>
  <c r="W154"/>
  <c r="W151"/>
  <c r="W158"/>
  <c r="W160"/>
  <c r="W157"/>
  <c r="W156"/>
  <c r="W164"/>
  <c r="W163"/>
  <c r="W162"/>
  <c r="W136"/>
  <c r="W138"/>
  <c r="W135"/>
  <c r="W134"/>
  <c r="W141"/>
  <c r="W140"/>
  <c r="W144"/>
  <c r="W146"/>
  <c r="W148"/>
  <c r="W143"/>
  <c r="W169"/>
  <c r="W171"/>
  <c r="W173"/>
  <c r="W168"/>
  <c r="W167"/>
  <c r="W166"/>
  <c r="W177"/>
  <c r="W176"/>
  <c r="W175"/>
  <c r="W181"/>
  <c r="W180"/>
  <c r="W179"/>
  <c r="W184"/>
  <c r="W183"/>
  <c r="W187"/>
  <c r="W186"/>
  <c r="W190"/>
  <c r="W189"/>
  <c r="W195"/>
  <c r="W197"/>
  <c r="W194"/>
  <c r="W193"/>
  <c r="W192"/>
  <c r="W200"/>
  <c r="W202"/>
  <c r="W204"/>
  <c r="W206"/>
  <c r="W199"/>
  <c r="W209"/>
  <c r="W208"/>
  <c r="AB13"/>
  <c r="AB14"/>
  <c r="AB15"/>
  <c r="AB16"/>
  <c r="AB17"/>
  <c r="AB18"/>
  <c r="AB20"/>
  <c r="AB21"/>
  <c r="AB22"/>
  <c r="AB23"/>
  <c r="AB24"/>
  <c r="AB25"/>
  <c r="AB27"/>
  <c r="AB28"/>
  <c r="AB29"/>
  <c r="AB31"/>
  <c r="AB32"/>
  <c r="AB33"/>
  <c r="AB34"/>
  <c r="AB35"/>
  <c r="AB36"/>
  <c r="AB37"/>
  <c r="AB38"/>
  <c r="AB40"/>
  <c r="AB41"/>
  <c r="AB42"/>
  <c r="AB43"/>
  <c r="AB49"/>
  <c r="AB50"/>
  <c r="AB51"/>
  <c r="AB52"/>
  <c r="AB53"/>
  <c r="AB54"/>
  <c r="AB55"/>
  <c r="AB56"/>
  <c r="AB58"/>
  <c r="AB59"/>
  <c r="AB61"/>
  <c r="AB62"/>
  <c r="AB65"/>
  <c r="AB66"/>
  <c r="AB67"/>
  <c r="AB68"/>
  <c r="W79"/>
  <c r="W81"/>
  <c r="W78"/>
  <c r="AB78"/>
  <c r="W87"/>
  <c r="W89"/>
  <c r="W86"/>
  <c r="W91"/>
  <c r="W93"/>
  <c r="W96"/>
  <c r="W95"/>
  <c r="W102"/>
  <c r="W101"/>
  <c r="W106"/>
  <c r="W104"/>
  <c r="AB72"/>
  <c r="AB73"/>
  <c r="AB75"/>
  <c r="AB76"/>
  <c r="AB79"/>
  <c r="AB80"/>
  <c r="AB81"/>
  <c r="AB82"/>
  <c r="W84"/>
  <c r="W83"/>
  <c r="AB83"/>
  <c r="AB85"/>
  <c r="AB87"/>
  <c r="AB88"/>
  <c r="AB89"/>
  <c r="AB90"/>
  <c r="AB91"/>
  <c r="AB92"/>
  <c r="AB93"/>
  <c r="AB94"/>
  <c r="AB97"/>
  <c r="W99"/>
  <c r="W98"/>
  <c r="AB99"/>
  <c r="AB100"/>
  <c r="AB102"/>
  <c r="AB103"/>
  <c r="AB104"/>
  <c r="AB105"/>
  <c r="AB106"/>
  <c r="AB107"/>
  <c r="W109"/>
  <c r="W108"/>
  <c r="AB109"/>
  <c r="AB110"/>
  <c r="W112"/>
  <c r="W111"/>
  <c r="AB113"/>
  <c r="AB115"/>
  <c r="AB116"/>
  <c r="AB117"/>
  <c r="AB118"/>
  <c r="AB119"/>
  <c r="AB120"/>
  <c r="AB121"/>
  <c r="AB122"/>
  <c r="AB123"/>
  <c r="AB124"/>
  <c r="AB126"/>
  <c r="AB127"/>
  <c r="AB128"/>
  <c r="AB129"/>
  <c r="AB130"/>
  <c r="AB131"/>
  <c r="AB132"/>
  <c r="AB133"/>
  <c r="AB135"/>
  <c r="AB136"/>
  <c r="AB137"/>
  <c r="AB138"/>
  <c r="AB139"/>
  <c r="AB141"/>
  <c r="AB142"/>
  <c r="AB144"/>
  <c r="AB145"/>
  <c r="AB146"/>
  <c r="AB147"/>
  <c r="AB148"/>
  <c r="AB149"/>
  <c r="AB152"/>
  <c r="AB153"/>
  <c r="AB154"/>
  <c r="AB155"/>
  <c r="AB158"/>
  <c r="AB159"/>
  <c r="AB160"/>
  <c r="AB161"/>
  <c r="AB163"/>
  <c r="AB164"/>
  <c r="AB165"/>
  <c r="AB168"/>
  <c r="AB169"/>
  <c r="AB170"/>
  <c r="AB171"/>
  <c r="AB172"/>
  <c r="AB173"/>
  <c r="AB174"/>
  <c r="AB177"/>
  <c r="AB178"/>
  <c r="AB180"/>
  <c r="AB181"/>
  <c r="AB182"/>
  <c r="AB183"/>
  <c r="AB184"/>
  <c r="AB185"/>
  <c r="AB186"/>
  <c r="AB187"/>
  <c r="AB188"/>
  <c r="AB189"/>
  <c r="AB190"/>
  <c r="AB191"/>
  <c r="AB195"/>
  <c r="AB196"/>
  <c r="AB197"/>
  <c r="AB198"/>
  <c r="AB199"/>
  <c r="AB200"/>
  <c r="AB201"/>
  <c r="AB202"/>
  <c r="AB203"/>
  <c r="AB204"/>
  <c r="AB205"/>
  <c r="AB206"/>
  <c r="AB207"/>
  <c r="AB208"/>
  <c r="AB209"/>
  <c r="AB210"/>
  <c r="Y215"/>
  <c r="Y214"/>
  <c r="Y229"/>
  <c r="Y228"/>
  <c r="Y227"/>
  <c r="Y236"/>
  <c r="Y238"/>
  <c r="Y235"/>
  <c r="Y234"/>
  <c r="Y219"/>
  <c r="Y218"/>
  <c r="Y222"/>
  <c r="Y221"/>
  <c r="AB221"/>
  <c r="Y225"/>
  <c r="Y224"/>
  <c r="AB224"/>
  <c r="Y245"/>
  <c r="Y244"/>
  <c r="Y249"/>
  <c r="Y248"/>
  <c r="Y247"/>
  <c r="Y257"/>
  <c r="Y259"/>
  <c r="Y256"/>
  <c r="Y254"/>
  <c r="Y253"/>
  <c r="Y263"/>
  <c r="Y262"/>
  <c r="Y261"/>
  <c r="Y268"/>
  <c r="Y267"/>
  <c r="Y266"/>
  <c r="W232"/>
  <c r="W231"/>
  <c r="AB231"/>
  <c r="W229"/>
  <c r="W228"/>
  <c r="W238"/>
  <c r="W240"/>
  <c r="W236"/>
  <c r="W235"/>
  <c r="W234"/>
  <c r="W215"/>
  <c r="W214"/>
  <c r="W213"/>
  <c r="W219"/>
  <c r="W218"/>
  <c r="W217"/>
  <c r="W222"/>
  <c r="W221"/>
  <c r="W225"/>
  <c r="W224"/>
  <c r="W257"/>
  <c r="W259"/>
  <c r="W256"/>
  <c r="W254"/>
  <c r="W253"/>
  <c r="W252"/>
  <c r="W263"/>
  <c r="W262"/>
  <c r="W261"/>
  <c r="W245"/>
  <c r="W244"/>
  <c r="W243"/>
  <c r="W249"/>
  <c r="W248"/>
  <c r="W268"/>
  <c r="W267"/>
  <c r="AB215"/>
  <c r="AB216"/>
  <c r="AB219"/>
  <c r="AB220"/>
  <c r="AB222"/>
  <c r="AB223"/>
  <c r="AB225"/>
  <c r="AB226"/>
  <c r="AB229"/>
  <c r="AB230"/>
  <c r="AB232"/>
  <c r="AB233"/>
  <c r="AB235"/>
  <c r="AB236"/>
  <c r="AB237"/>
  <c r="AB238"/>
  <c r="AB239"/>
  <c r="AB240"/>
  <c r="AB241"/>
  <c r="AB245"/>
  <c r="AB246"/>
  <c r="AB249"/>
  <c r="AB250"/>
  <c r="AB254"/>
  <c r="AB255"/>
  <c r="AB257"/>
  <c r="AB258"/>
  <c r="AB259"/>
  <c r="AB260"/>
  <c r="AB262"/>
  <c r="AB263"/>
  <c r="AB264"/>
  <c r="AB268"/>
  <c r="AB269"/>
  <c r="W283"/>
  <c r="W282"/>
  <c r="W286"/>
  <c r="W285"/>
  <c r="AB285"/>
  <c r="W289"/>
  <c r="W288"/>
  <c r="AB288"/>
  <c r="W293"/>
  <c r="W292"/>
  <c r="W291"/>
  <c r="W296"/>
  <c r="W295"/>
  <c r="W299"/>
  <c r="W298"/>
  <c r="Y279"/>
  <c r="Y278"/>
  <c r="Y283"/>
  <c r="Y282"/>
  <c r="Y281"/>
  <c r="Y286"/>
  <c r="Y285"/>
  <c r="Y289"/>
  <c r="Y288"/>
  <c r="Y293"/>
  <c r="Y292"/>
  <c r="Y296"/>
  <c r="Y295"/>
  <c r="AB295"/>
  <c r="Y299"/>
  <c r="Y298"/>
  <c r="AB298"/>
  <c r="Y308"/>
  <c r="Y307"/>
  <c r="Y313"/>
  <c r="Y312"/>
  <c r="Y316"/>
  <c r="Y315"/>
  <c r="Y320"/>
  <c r="Y319"/>
  <c r="Y328"/>
  <c r="Y327"/>
  <c r="AB327"/>
  <c r="Y324"/>
  <c r="Y323"/>
  <c r="AB323"/>
  <c r="Y337"/>
  <c r="Y336"/>
  <c r="AB336"/>
  <c r="Y334"/>
  <c r="Y333"/>
  <c r="Y340"/>
  <c r="Y339"/>
  <c r="AB339"/>
  <c r="Y343"/>
  <c r="Y342"/>
  <c r="AB342"/>
  <c r="Y348"/>
  <c r="Y347"/>
  <c r="Y350"/>
  <c r="Y352"/>
  <c r="Y274"/>
  <c r="Y273"/>
  <c r="Y304"/>
  <c r="Y303"/>
  <c r="AB274"/>
  <c r="AB275"/>
  <c r="AB279"/>
  <c r="AB280"/>
  <c r="AB283"/>
  <c r="AB284"/>
  <c r="AB286"/>
  <c r="AB287"/>
  <c r="AB289"/>
  <c r="AB290"/>
  <c r="AB293"/>
  <c r="AB294"/>
  <c r="AB296"/>
  <c r="AB297"/>
  <c r="AB299"/>
  <c r="AB300"/>
  <c r="AB304"/>
  <c r="AB305"/>
  <c r="AB308"/>
  <c r="AB309"/>
  <c r="AB310"/>
  <c r="AB311"/>
  <c r="AB313"/>
  <c r="AB314"/>
  <c r="AB316"/>
  <c r="AB317"/>
  <c r="AB320"/>
  <c r="AB321"/>
  <c r="AB322"/>
  <c r="AB324"/>
  <c r="AB325"/>
  <c r="AB326"/>
  <c r="AB328"/>
  <c r="AB329"/>
  <c r="AB330"/>
  <c r="AB334"/>
  <c r="AB335"/>
  <c r="AB337"/>
  <c r="AB338"/>
  <c r="AB340"/>
  <c r="AB341"/>
  <c r="AB343"/>
  <c r="AB344"/>
  <c r="AB348"/>
  <c r="AB349"/>
  <c r="AB350"/>
  <c r="AB351"/>
  <c r="AB352"/>
  <c r="AB353"/>
  <c r="Y357"/>
  <c r="Y356"/>
  <c r="Y360"/>
  <c r="Y362"/>
  <c r="Y359"/>
  <c r="W357"/>
  <c r="W356"/>
  <c r="W360"/>
  <c r="W362"/>
  <c r="W359"/>
  <c r="AB357"/>
  <c r="AB358"/>
  <c r="AB360"/>
  <c r="AB361"/>
  <c r="AB362"/>
  <c r="AB363"/>
  <c r="W380"/>
  <c r="W383"/>
  <c r="W379"/>
  <c r="W423"/>
  <c r="W425"/>
  <c r="Y373"/>
  <c r="Y375"/>
  <c r="Y377"/>
  <c r="Y372"/>
  <c r="Y380"/>
  <c r="Y383"/>
  <c r="Y379"/>
  <c r="Y371"/>
  <c r="Y387"/>
  <c r="Y386"/>
  <c r="Y390"/>
  <c r="Y389"/>
  <c r="Y401"/>
  <c r="Y400"/>
  <c r="Y395"/>
  <c r="Y394"/>
  <c r="Y398"/>
  <c r="Y397"/>
  <c r="Y368"/>
  <c r="Y367"/>
  <c r="Y366"/>
  <c r="AB368"/>
  <c r="AB369"/>
  <c r="AB371"/>
  <c r="AB372"/>
  <c r="AB373"/>
  <c r="AB374"/>
  <c r="AB375"/>
  <c r="AB376"/>
  <c r="AB377"/>
  <c r="AB378"/>
  <c r="AB379"/>
  <c r="AB380"/>
  <c r="AB381"/>
  <c r="AB382"/>
  <c r="AB383"/>
  <c r="AB384"/>
  <c r="AB386"/>
  <c r="AB387"/>
  <c r="AB388"/>
  <c r="AB389"/>
  <c r="AB390"/>
  <c r="AB391"/>
  <c r="AB394"/>
  <c r="AB395"/>
  <c r="AB396"/>
  <c r="AB397"/>
  <c r="AB398"/>
  <c r="AB399"/>
  <c r="AB400"/>
  <c r="AB401"/>
  <c r="AB402"/>
  <c r="AB403"/>
  <c r="AB404"/>
  <c r="AB405"/>
  <c r="AB407"/>
  <c r="AB408"/>
  <c r="AB409"/>
  <c r="AB410"/>
  <c r="AB411"/>
  <c r="AB412"/>
  <c r="AB413"/>
  <c r="AB414"/>
  <c r="AB417"/>
  <c r="AB418"/>
  <c r="AB419"/>
  <c r="AB420"/>
  <c r="AB421"/>
  <c r="AB423"/>
  <c r="AB424"/>
  <c r="AB425"/>
  <c r="AB426"/>
  <c r="AB427"/>
  <c r="Y436"/>
  <c r="Y435"/>
  <c r="Y434"/>
  <c r="Y440"/>
  <c r="Y439"/>
  <c r="Y447"/>
  <c r="Y446"/>
  <c r="Y444"/>
  <c r="Y443"/>
  <c r="Y442"/>
  <c r="Y432"/>
  <c r="Y431"/>
  <c r="Y456"/>
  <c r="Y455"/>
  <c r="Y459"/>
  <c r="Y458"/>
  <c r="Y463"/>
  <c r="Y472"/>
  <c r="Y470"/>
  <c r="Y469"/>
  <c r="Y461"/>
  <c r="Y452"/>
  <c r="Y451"/>
  <c r="Y477"/>
  <c r="Y476"/>
  <c r="W456"/>
  <c r="W455"/>
  <c r="W454"/>
  <c r="W459"/>
  <c r="W458"/>
  <c r="W463"/>
  <c r="W465"/>
  <c r="W467"/>
  <c r="W452"/>
  <c r="W451"/>
  <c r="W450"/>
  <c r="AB432"/>
  <c r="AB433"/>
  <c r="AB435"/>
  <c r="AB436"/>
  <c r="AB437"/>
  <c r="AB440"/>
  <c r="AB441"/>
  <c r="AB443"/>
  <c r="AB444"/>
  <c r="AB445"/>
  <c r="AB446"/>
  <c r="AB447"/>
  <c r="AB448"/>
  <c r="AB452"/>
  <c r="AB453"/>
  <c r="AB456"/>
  <c r="AB457"/>
  <c r="AB459"/>
  <c r="AB460"/>
  <c r="AB462"/>
  <c r="AB463"/>
  <c r="AB464"/>
  <c r="AB465"/>
  <c r="AB466"/>
  <c r="AB467"/>
  <c r="AB468"/>
  <c r="AB469"/>
  <c r="AB470"/>
  <c r="AB471"/>
  <c r="AB472"/>
  <c r="AB473"/>
  <c r="AB477"/>
  <c r="AB478"/>
  <c r="AB480"/>
  <c r="AB481"/>
  <c r="AB482"/>
  <c r="AB483"/>
  <c r="AB484"/>
  <c r="AB485"/>
  <c r="AB486"/>
  <c r="Y497"/>
  <c r="Y496"/>
  <c r="Y500"/>
  <c r="Y499"/>
  <c r="Y503"/>
  <c r="Y502"/>
  <c r="Y491"/>
  <c r="Y490"/>
  <c r="Y489"/>
  <c r="Y494"/>
  <c r="Y493"/>
  <c r="Y511"/>
  <c r="Y510"/>
  <c r="Y509"/>
  <c r="Y519"/>
  <c r="Y518"/>
  <c r="Y516"/>
  <c r="Y515"/>
  <c r="Y514"/>
  <c r="Y525"/>
  <c r="Y524"/>
  <c r="Y522"/>
  <c r="Y521"/>
  <c r="Y535"/>
  <c r="Y534"/>
  <c r="Y538"/>
  <c r="Y537"/>
  <c r="Y532"/>
  <c r="Y531"/>
  <c r="Y543"/>
  <c r="Y542"/>
  <c r="Y545"/>
  <c r="Y547"/>
  <c r="Y551"/>
  <c r="Y553"/>
  <c r="Y550"/>
  <c r="Y561"/>
  <c r="Y563"/>
  <c r="Y560"/>
  <c r="Y556"/>
  <c r="Y558"/>
  <c r="Y555"/>
  <c r="Y568"/>
  <c r="Y567"/>
  <c r="Y566"/>
  <c r="Y571"/>
  <c r="Y570"/>
  <c r="W500"/>
  <c r="W499"/>
  <c r="AB499"/>
  <c r="W506"/>
  <c r="W505"/>
  <c r="AB505"/>
  <c r="W519"/>
  <c r="W518"/>
  <c r="AB518"/>
  <c r="W516"/>
  <c r="W515"/>
  <c r="W525"/>
  <c r="W524"/>
  <c r="AB524"/>
  <c r="W522"/>
  <c r="W521"/>
  <c r="AB521"/>
  <c r="W529"/>
  <c r="W528"/>
  <c r="W532"/>
  <c r="W531"/>
  <c r="W535"/>
  <c r="W534"/>
  <c r="W538"/>
  <c r="W537"/>
  <c r="W543"/>
  <c r="W545"/>
  <c r="W547"/>
  <c r="W491"/>
  <c r="W490"/>
  <c r="AB490"/>
  <c r="AB491"/>
  <c r="AB492"/>
  <c r="W494"/>
  <c r="W493"/>
  <c r="AB493"/>
  <c r="AB495"/>
  <c r="W497"/>
  <c r="W496"/>
  <c r="AB496"/>
  <c r="AB497"/>
  <c r="AB498"/>
  <c r="AB500"/>
  <c r="AB501"/>
  <c r="W503"/>
  <c r="W502"/>
  <c r="AB502"/>
  <c r="AB503"/>
  <c r="AB504"/>
  <c r="AB506"/>
  <c r="AB507"/>
  <c r="AB510"/>
  <c r="AB511"/>
  <c r="AB512"/>
  <c r="AB516"/>
  <c r="AB517"/>
  <c r="AB519"/>
  <c r="AB520"/>
  <c r="AB522"/>
  <c r="AB523"/>
  <c r="AB525"/>
  <c r="AB526"/>
  <c r="AB528"/>
  <c r="AB529"/>
  <c r="AB530"/>
  <c r="AB532"/>
  <c r="AB533"/>
  <c r="AB535"/>
  <c r="AB536"/>
  <c r="AB538"/>
  <c r="AB539"/>
  <c r="AB543"/>
  <c r="AB544"/>
  <c r="AB545"/>
  <c r="AB546"/>
  <c r="AB547"/>
  <c r="AB548"/>
  <c r="AB549"/>
  <c r="AB550"/>
  <c r="AB551"/>
  <c r="AB552"/>
  <c r="AB553"/>
  <c r="AB554"/>
  <c r="AB555"/>
  <c r="AB556"/>
  <c r="AB557"/>
  <c r="AB558"/>
  <c r="AB559"/>
  <c r="AB561"/>
  <c r="AB562"/>
  <c r="AB563"/>
  <c r="AB564"/>
  <c r="AB567"/>
  <c r="AB568"/>
  <c r="AB569"/>
  <c r="AB570"/>
  <c r="AB571"/>
  <c r="AB572"/>
  <c r="W577"/>
  <c r="W576"/>
  <c r="W586"/>
  <c r="W585"/>
  <c r="W580"/>
  <c r="W579"/>
  <c r="W583"/>
  <c r="W582"/>
  <c r="W591"/>
  <c r="W590"/>
  <c r="W594"/>
  <c r="W593"/>
  <c r="W604"/>
  <c r="W603"/>
  <c r="W602"/>
  <c r="W588"/>
  <c r="W609"/>
  <c r="W608"/>
  <c r="W607"/>
  <c r="W612"/>
  <c r="W611"/>
  <c r="W616"/>
  <c r="W615"/>
  <c r="W614"/>
  <c r="Y577"/>
  <c r="Y576"/>
  <c r="Y583"/>
  <c r="Y582"/>
  <c r="AB582"/>
  <c r="Y580"/>
  <c r="Y579"/>
  <c r="Y591"/>
  <c r="Y590"/>
  <c r="Y594"/>
  <c r="Y593"/>
  <c r="AB593"/>
  <c r="Y597"/>
  <c r="Y596"/>
  <c r="Y600"/>
  <c r="Y599"/>
  <c r="AB599"/>
  <c r="Y604"/>
  <c r="Y603"/>
  <c r="Y602"/>
  <c r="AB602"/>
  <c r="Y609"/>
  <c r="Y608"/>
  <c r="Y607"/>
  <c r="Y612"/>
  <c r="Y611"/>
  <c r="Y616"/>
  <c r="Y615"/>
  <c r="AB577"/>
  <c r="AB578"/>
  <c r="AB580"/>
  <c r="AB581"/>
  <c r="AB583"/>
  <c r="AB584"/>
  <c r="AB585"/>
  <c r="AB586"/>
  <c r="AB587"/>
  <c r="AB591"/>
  <c r="AB592"/>
  <c r="AB594"/>
  <c r="AB595"/>
  <c r="W597"/>
  <c r="W596"/>
  <c r="AB598"/>
  <c r="W600"/>
  <c r="W599"/>
  <c r="AB600"/>
  <c r="AB601"/>
  <c r="AB603"/>
  <c r="AB604"/>
  <c r="AB605"/>
  <c r="AB608"/>
  <c r="AB609"/>
  <c r="AB610"/>
  <c r="AB611"/>
  <c r="AB612"/>
  <c r="AB613"/>
  <c r="AB616"/>
  <c r="AB617"/>
  <c r="Y622"/>
  <c r="Y621"/>
  <c r="Y625"/>
  <c r="Y624"/>
  <c r="AB624"/>
  <c r="Y628"/>
  <c r="Y627"/>
  <c r="AB627"/>
  <c r="Y641"/>
  <c r="Y638"/>
  <c r="AB638"/>
  <c r="Y636"/>
  <c r="Y635"/>
  <c r="W625"/>
  <c r="W624"/>
  <c r="W628"/>
  <c r="W627"/>
  <c r="W631"/>
  <c r="W630"/>
  <c r="W622"/>
  <c r="W621"/>
  <c r="W620"/>
  <c r="W619"/>
  <c r="W639"/>
  <c r="W641"/>
  <c r="W638"/>
  <c r="W636"/>
  <c r="W635"/>
  <c r="W634"/>
  <c r="W633"/>
  <c r="AB622"/>
  <c r="AB623"/>
  <c r="AB625"/>
  <c r="AB626"/>
  <c r="AB628"/>
  <c r="AB629"/>
  <c r="AB630"/>
  <c r="AB631"/>
  <c r="AB632"/>
  <c r="AB636"/>
  <c r="AB637"/>
  <c r="AB639"/>
  <c r="AB640"/>
  <c r="AB641"/>
  <c r="AB642"/>
  <c r="W651"/>
  <c r="W650"/>
  <c r="W649"/>
  <c r="W647"/>
  <c r="W646"/>
  <c r="W645"/>
  <c r="W644"/>
  <c r="W656"/>
  <c r="W658"/>
  <c r="W655"/>
  <c r="W665"/>
  <c r="W663"/>
  <c r="W662"/>
  <c r="W668"/>
  <c r="W667"/>
  <c r="W671"/>
  <c r="W670"/>
  <c r="W674"/>
  <c r="W673"/>
  <c r="W677"/>
  <c r="W679"/>
  <c r="W676"/>
  <c r="W682"/>
  <c r="W681"/>
  <c r="AB681"/>
  <c r="W685"/>
  <c r="W684"/>
  <c r="W688"/>
  <c r="W687"/>
  <c r="AB687"/>
  <c r="W692"/>
  <c r="W691"/>
  <c r="W703"/>
  <c r="W702"/>
  <c r="W697"/>
  <c r="W699"/>
  <c r="W696"/>
  <c r="W695"/>
  <c r="W707"/>
  <c r="W706"/>
  <c r="W705"/>
  <c r="W716"/>
  <c r="W718"/>
  <c r="W720"/>
  <c r="W722"/>
  <c r="W715"/>
  <c r="W725"/>
  <c r="W727"/>
  <c r="W724"/>
  <c r="W730"/>
  <c r="W729"/>
  <c r="AB729"/>
  <c r="W733"/>
  <c r="W735"/>
  <c r="W732"/>
  <c r="W739"/>
  <c r="W741"/>
  <c r="W743"/>
  <c r="W738"/>
  <c r="W746"/>
  <c r="W745"/>
  <c r="W737"/>
  <c r="W750"/>
  <c r="W749"/>
  <c r="W748"/>
  <c r="W754"/>
  <c r="W753"/>
  <c r="W752"/>
  <c r="AB752"/>
  <c r="W712"/>
  <c r="W711"/>
  <c r="W710"/>
  <c r="W758"/>
  <c r="W757"/>
  <c r="W756"/>
  <c r="Y651"/>
  <c r="Y650"/>
  <c r="Y647"/>
  <c r="Y646"/>
  <c r="Y645"/>
  <c r="Y656"/>
  <c r="Y655"/>
  <c r="Y654"/>
  <c r="Y663"/>
  <c r="Y662"/>
  <c r="Y674"/>
  <c r="Y673"/>
  <c r="Y677"/>
  <c r="Y679"/>
  <c r="Y676"/>
  <c r="Y685"/>
  <c r="Y684"/>
  <c r="AB684"/>
  <c r="Y697"/>
  <c r="Y699"/>
  <c r="Y696"/>
  <c r="Y695"/>
  <c r="Y707"/>
  <c r="Y706"/>
  <c r="Y712"/>
  <c r="Y711"/>
  <c r="Y716"/>
  <c r="Y718"/>
  <c r="Y722"/>
  <c r="Y715"/>
  <c r="Y733"/>
  <c r="Y735"/>
  <c r="Y732"/>
  <c r="AB732"/>
  <c r="Y725"/>
  <c r="Y727"/>
  <c r="Y724"/>
  <c r="Y730"/>
  <c r="Y729"/>
  <c r="Y739"/>
  <c r="Y738"/>
  <c r="Y741"/>
  <c r="Y743"/>
  <c r="Y746"/>
  <c r="Y745"/>
  <c r="AB745"/>
  <c r="Y750"/>
  <c r="Y749"/>
  <c r="Y748"/>
  <c r="AB748"/>
  <c r="Y758"/>
  <c r="Y757"/>
  <c r="AB646"/>
  <c r="AB647"/>
  <c r="AB648"/>
  <c r="AB651"/>
  <c r="AB652"/>
  <c r="AB656"/>
  <c r="AB657"/>
  <c r="AB658"/>
  <c r="AB659"/>
  <c r="AB662"/>
  <c r="AB663"/>
  <c r="AB664"/>
  <c r="AB665"/>
  <c r="AB666"/>
  <c r="AB667"/>
  <c r="AB668"/>
  <c r="AB669"/>
  <c r="AB670"/>
  <c r="AB671"/>
  <c r="AB672"/>
  <c r="AB673"/>
  <c r="AB674"/>
  <c r="AB675"/>
  <c r="AB677"/>
  <c r="AB678"/>
  <c r="AB679"/>
  <c r="AB680"/>
  <c r="AB682"/>
  <c r="AB683"/>
  <c r="AB685"/>
  <c r="AB686"/>
  <c r="AB688"/>
  <c r="AB689"/>
  <c r="AB692"/>
  <c r="AB693"/>
  <c r="AB696"/>
  <c r="AB697"/>
  <c r="AB698"/>
  <c r="AB699"/>
  <c r="AB700"/>
  <c r="AB703"/>
  <c r="AB704"/>
  <c r="AB707"/>
  <c r="AB708"/>
  <c r="AB712"/>
  <c r="AB713"/>
  <c r="AB715"/>
  <c r="AB716"/>
  <c r="AB717"/>
  <c r="AB718"/>
  <c r="AB719"/>
  <c r="AB720"/>
  <c r="AB721"/>
  <c r="AB722"/>
  <c r="AB723"/>
  <c r="AB725"/>
  <c r="AB726"/>
  <c r="AB727"/>
  <c r="AB728"/>
  <c r="AB730"/>
  <c r="AB731"/>
  <c r="AB733"/>
  <c r="AB734"/>
  <c r="AB735"/>
  <c r="AB736"/>
  <c r="AB739"/>
  <c r="AB740"/>
  <c r="AB741"/>
  <c r="AB742"/>
  <c r="AB743"/>
  <c r="AB744"/>
  <c r="AB746"/>
  <c r="AB747"/>
  <c r="AB749"/>
  <c r="AB750"/>
  <c r="AB751"/>
  <c r="AB753"/>
  <c r="AB754"/>
  <c r="AB755"/>
  <c r="AB758"/>
  <c r="AB759"/>
  <c r="W764"/>
  <c r="W763"/>
  <c r="W762"/>
  <c r="W761"/>
  <c r="W777"/>
  <c r="W776"/>
  <c r="AB776"/>
  <c r="W774"/>
  <c r="W773"/>
  <c r="W769"/>
  <c r="W768"/>
  <c r="Y764"/>
  <c r="Y763"/>
  <c r="Y762"/>
  <c r="Y769"/>
  <c r="Y768"/>
  <c r="Y767"/>
  <c r="Y774"/>
  <c r="Y773"/>
  <c r="Y772"/>
  <c r="AB764"/>
  <c r="AB765"/>
  <c r="AB770"/>
  <c r="AB774"/>
  <c r="AB775"/>
  <c r="AB777"/>
  <c r="AB778"/>
  <c r="W782"/>
  <c r="W781"/>
  <c r="W780"/>
  <c r="W779"/>
  <c r="W785"/>
  <c r="W784"/>
  <c r="Y785"/>
  <c r="Y784"/>
  <c r="Y780"/>
  <c r="AB782"/>
  <c r="AB783"/>
  <c r="AB784"/>
  <c r="AB785"/>
  <c r="AB786"/>
  <c r="Y790"/>
  <c r="Y792"/>
  <c r="Y789"/>
  <c r="W790"/>
  <c r="W792"/>
  <c r="W789"/>
  <c r="W788"/>
  <c r="W787"/>
  <c r="AB790"/>
  <c r="AB791"/>
  <c r="AB792"/>
  <c r="AB793"/>
  <c r="W798"/>
  <c r="W797"/>
  <c r="W804"/>
  <c r="W803"/>
  <c r="AB803"/>
  <c r="W801"/>
  <c r="W800"/>
  <c r="AB800"/>
  <c r="W811"/>
  <c r="W810"/>
  <c r="W808"/>
  <c r="W807"/>
  <c r="W806"/>
  <c r="W815"/>
  <c r="W814"/>
  <c r="W819"/>
  <c r="W818"/>
  <c r="W817"/>
  <c r="W828"/>
  <c r="W827"/>
  <c r="W822"/>
  <c r="W821"/>
  <c r="W825"/>
  <c r="W824"/>
  <c r="W845"/>
  <c r="W847"/>
  <c r="W844"/>
  <c r="W832"/>
  <c r="W834"/>
  <c r="W831"/>
  <c r="W837"/>
  <c r="W839"/>
  <c r="W836"/>
  <c r="W842"/>
  <c r="W841"/>
  <c r="W850"/>
  <c r="W852"/>
  <c r="W849"/>
  <c r="AB849"/>
  <c r="W855"/>
  <c r="W854"/>
  <c r="AB854"/>
  <c r="W876"/>
  <c r="W875"/>
  <c r="W874"/>
  <c r="W860"/>
  <c r="W859"/>
  <c r="W863"/>
  <c r="W862"/>
  <c r="AB862"/>
  <c r="W866"/>
  <c r="W865"/>
  <c r="AB865"/>
  <c r="W869"/>
  <c r="W868"/>
  <c r="AB868"/>
  <c r="W872"/>
  <c r="W871"/>
  <c r="AB871"/>
  <c r="Y798"/>
  <c r="Y797"/>
  <c r="Y796"/>
  <c r="Y804"/>
  <c r="Y803"/>
  <c r="Y801"/>
  <c r="Y800"/>
  <c r="Y808"/>
  <c r="Y807"/>
  <c r="Y819"/>
  <c r="Y818"/>
  <c r="Y817"/>
  <c r="AB817"/>
  <c r="Y822"/>
  <c r="Y821"/>
  <c r="Y825"/>
  <c r="Y824"/>
  <c r="Y832"/>
  <c r="Y834"/>
  <c r="Y831"/>
  <c r="Y842"/>
  <c r="Y841"/>
  <c r="Y845"/>
  <c r="Y847"/>
  <c r="Y844"/>
  <c r="AB844"/>
  <c r="Y850"/>
  <c r="Y852"/>
  <c r="Y849"/>
  <c r="Y855"/>
  <c r="Y854"/>
  <c r="Y837"/>
  <c r="Y839"/>
  <c r="Y836"/>
  <c r="Y876"/>
  <c r="Y875"/>
  <c r="Y860"/>
  <c r="Y859"/>
  <c r="Y858"/>
  <c r="Y863"/>
  <c r="Y862"/>
  <c r="Y866"/>
  <c r="Y865"/>
  <c r="Y869"/>
  <c r="Y868"/>
  <c r="Y872"/>
  <c r="Y871"/>
  <c r="AB798"/>
  <c r="AB799"/>
  <c r="AB801"/>
  <c r="AB802"/>
  <c r="AB804"/>
  <c r="AB805"/>
  <c r="AB808"/>
  <c r="AB809"/>
  <c r="AB810"/>
  <c r="AB811"/>
  <c r="AB812"/>
  <c r="AB815"/>
  <c r="AB816"/>
  <c r="AB818"/>
  <c r="AB819"/>
  <c r="AB820"/>
  <c r="AB821"/>
  <c r="AB822"/>
  <c r="AB823"/>
  <c r="AB824"/>
  <c r="AB825"/>
  <c r="AB826"/>
  <c r="AB827"/>
  <c r="AB828"/>
  <c r="AB829"/>
  <c r="AB832"/>
  <c r="AB833"/>
  <c r="AB834"/>
  <c r="AB835"/>
  <c r="AB837"/>
  <c r="AB838"/>
  <c r="AB839"/>
  <c r="AB840"/>
  <c r="AB841"/>
  <c r="AB842"/>
  <c r="AB843"/>
  <c r="AB845"/>
  <c r="AB846"/>
  <c r="AB847"/>
  <c r="AB848"/>
  <c r="AB850"/>
  <c r="AB851"/>
  <c r="AB852"/>
  <c r="AB853"/>
  <c r="AB855"/>
  <c r="AB856"/>
  <c r="AB860"/>
  <c r="AB861"/>
  <c r="AB863"/>
  <c r="AB864"/>
  <c r="AB866"/>
  <c r="AB867"/>
  <c r="AB869"/>
  <c r="AB870"/>
  <c r="AB872"/>
  <c r="AB873"/>
  <c r="AB876"/>
  <c r="AB877"/>
  <c r="Y881"/>
  <c r="Y880"/>
  <c r="Y884"/>
  <c r="Y886"/>
  <c r="Y883"/>
  <c r="Y889"/>
  <c r="Y888"/>
  <c r="Y893"/>
  <c r="Y892"/>
  <c r="Y896"/>
  <c r="Y895"/>
  <c r="W881"/>
  <c r="W880"/>
  <c r="W879"/>
  <c r="W884"/>
  <c r="W886"/>
  <c r="W883"/>
  <c r="W889"/>
  <c r="W888"/>
  <c r="W893"/>
  <c r="W892"/>
  <c r="W891"/>
  <c r="W896"/>
  <c r="W895"/>
  <c r="AB881"/>
  <c r="AB882"/>
  <c r="AB883"/>
  <c r="AB884"/>
  <c r="AB885"/>
  <c r="AB886"/>
  <c r="AB887"/>
  <c r="AB888"/>
  <c r="AB889"/>
  <c r="AB890"/>
  <c r="AB893"/>
  <c r="AB894"/>
  <c r="AB896"/>
  <c r="AB897"/>
  <c r="W900"/>
  <c r="W902"/>
  <c r="W899"/>
  <c r="W908"/>
  <c r="W910"/>
  <c r="W907"/>
  <c r="W905"/>
  <c r="W904"/>
  <c r="W913"/>
  <c r="W912"/>
  <c r="AB912"/>
  <c r="W916"/>
  <c r="W915"/>
  <c r="AB915"/>
  <c r="W919"/>
  <c r="W918"/>
  <c r="AB918"/>
  <c r="AB899"/>
  <c r="AB900"/>
  <c r="AB901"/>
  <c r="AB902"/>
  <c r="AB903"/>
  <c r="AB905"/>
  <c r="AB906"/>
  <c r="AB907"/>
  <c r="AB908"/>
  <c r="AB909"/>
  <c r="AB910"/>
  <c r="AB911"/>
  <c r="AB913"/>
  <c r="AB914"/>
  <c r="AB916"/>
  <c r="AB917"/>
  <c r="AB919"/>
  <c r="AB920"/>
  <c r="W923"/>
  <c r="W922"/>
  <c r="W929"/>
  <c r="W928"/>
  <c r="W941"/>
  <c r="W940"/>
  <c r="W926"/>
  <c r="W925"/>
  <c r="W932"/>
  <c r="W934"/>
  <c r="W931"/>
  <c r="W938"/>
  <c r="W937"/>
  <c r="W944"/>
  <c r="W943"/>
  <c r="AB943"/>
  <c r="AB922"/>
  <c r="AB923"/>
  <c r="AB924"/>
  <c r="AB925"/>
  <c r="AB926"/>
  <c r="AB927"/>
  <c r="AB928"/>
  <c r="AB929"/>
  <c r="AB930"/>
  <c r="AB932"/>
  <c r="AB933"/>
  <c r="AB934"/>
  <c r="AB935"/>
  <c r="AB936"/>
  <c r="AB937"/>
  <c r="AB938"/>
  <c r="AB939"/>
  <c r="AB940"/>
  <c r="AB941"/>
  <c r="AB942"/>
  <c r="AB944"/>
  <c r="AB945"/>
  <c r="AA12"/>
  <c r="AA13"/>
  <c r="AA14"/>
  <c r="AA15"/>
  <c r="AA16"/>
  <c r="AA17"/>
  <c r="AA18"/>
  <c r="AA19"/>
  <c r="AA20"/>
  <c r="AA21"/>
  <c r="AA22"/>
  <c r="AA23"/>
  <c r="AA24"/>
  <c r="AA25"/>
  <c r="AA26"/>
  <c r="AA27"/>
  <c r="AA28"/>
  <c r="AA29"/>
  <c r="AA31"/>
  <c r="AA32"/>
  <c r="AA33"/>
  <c r="AA34"/>
  <c r="AA35"/>
  <c r="AA36"/>
  <c r="AA37"/>
  <c r="AA38"/>
  <c r="AA39"/>
  <c r="AA40"/>
  <c r="AA41"/>
  <c r="AA42"/>
  <c r="AA43"/>
  <c r="AA44"/>
  <c r="AA45"/>
  <c r="AA46"/>
  <c r="AA48"/>
  <c r="AA49"/>
  <c r="AA50"/>
  <c r="AA51"/>
  <c r="AA52"/>
  <c r="AA53"/>
  <c r="AA54"/>
  <c r="AA55"/>
  <c r="AA56"/>
  <c r="AA57"/>
  <c r="AA58"/>
  <c r="AA59"/>
  <c r="AA60"/>
  <c r="AA61"/>
  <c r="AA62"/>
  <c r="AA64"/>
  <c r="AA65"/>
  <c r="AA66"/>
  <c r="AA67"/>
  <c r="AA68"/>
  <c r="S77"/>
  <c r="S116"/>
  <c r="S115"/>
  <c r="S114"/>
  <c r="AA71"/>
  <c r="AA72"/>
  <c r="AA73"/>
  <c r="AA74"/>
  <c r="AA75"/>
  <c r="AA76"/>
  <c r="AA78"/>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5"/>
  <c r="AA116"/>
  <c r="AA117"/>
  <c r="AA118"/>
  <c r="AA119"/>
  <c r="AA120"/>
  <c r="AA121"/>
  <c r="AA122"/>
  <c r="AA123"/>
  <c r="AA124"/>
  <c r="AA125"/>
  <c r="AA126"/>
  <c r="AA127"/>
  <c r="AA128"/>
  <c r="AA129"/>
  <c r="AA130"/>
  <c r="AA131"/>
  <c r="AA138"/>
  <c r="AA139"/>
  <c r="AA140"/>
  <c r="AA141"/>
  <c r="AA142"/>
  <c r="AA143"/>
  <c r="AA144"/>
  <c r="AA145"/>
  <c r="AA146"/>
  <c r="AA147"/>
  <c r="AA148"/>
  <c r="AA149"/>
  <c r="AA150"/>
  <c r="AA151"/>
  <c r="AA152"/>
  <c r="AA153"/>
  <c r="AA154"/>
  <c r="AA155"/>
  <c r="AA157"/>
  <c r="AA158"/>
  <c r="AA159"/>
  <c r="AA162"/>
  <c r="AA163"/>
  <c r="AA164"/>
  <c r="AA165"/>
  <c r="S184"/>
  <c r="S183"/>
  <c r="S179"/>
  <c r="AA167"/>
  <c r="AA168"/>
  <c r="AA169"/>
  <c r="AA170"/>
  <c r="AA171"/>
  <c r="AA172"/>
  <c r="AA176"/>
  <c r="AA177"/>
  <c r="AA178"/>
  <c r="AA180"/>
  <c r="AA181"/>
  <c r="AA182"/>
  <c r="AA183"/>
  <c r="AA184"/>
  <c r="AA185"/>
  <c r="AA186"/>
  <c r="AA187"/>
  <c r="AA188"/>
  <c r="AA189"/>
  <c r="AA190"/>
  <c r="AA191"/>
  <c r="AA194"/>
  <c r="AA195"/>
  <c r="AA196"/>
  <c r="AA197"/>
  <c r="AA198"/>
  <c r="AA199"/>
  <c r="AA200"/>
  <c r="AA201"/>
  <c r="AA202"/>
  <c r="AA203"/>
  <c r="AA204"/>
  <c r="AA205"/>
  <c r="AA206"/>
  <c r="AA207"/>
  <c r="AA214"/>
  <c r="AA215"/>
  <c r="AA216"/>
  <c r="AA218"/>
  <c r="AA219"/>
  <c r="AA220"/>
  <c r="AA221"/>
  <c r="AA222"/>
  <c r="AA223"/>
  <c r="AA224"/>
  <c r="AA225"/>
  <c r="AA226"/>
  <c r="AA227"/>
  <c r="AA228"/>
  <c r="AA229"/>
  <c r="AA230"/>
  <c r="AA234"/>
  <c r="AA235"/>
  <c r="AA236"/>
  <c r="AA237"/>
  <c r="AA238"/>
  <c r="AA239"/>
  <c r="AA244"/>
  <c r="AA245"/>
  <c r="AA246"/>
  <c r="AA247"/>
  <c r="AA248"/>
  <c r="AA249"/>
  <c r="AA250"/>
  <c r="AA253"/>
  <c r="AA254"/>
  <c r="AA255"/>
  <c r="AA256"/>
  <c r="AA257"/>
  <c r="AA258"/>
  <c r="AA259"/>
  <c r="AA260"/>
  <c r="AA261"/>
  <c r="AA262"/>
  <c r="AA263"/>
  <c r="AA264"/>
  <c r="AA266"/>
  <c r="AA267"/>
  <c r="AA268"/>
  <c r="AA269"/>
  <c r="AA273"/>
  <c r="AA274"/>
  <c r="AA275"/>
  <c r="AA278"/>
  <c r="AA279"/>
  <c r="AA280"/>
  <c r="AA281"/>
  <c r="AA282"/>
  <c r="AA283"/>
  <c r="AA284"/>
  <c r="AA285"/>
  <c r="AA286"/>
  <c r="AA287"/>
  <c r="AA288"/>
  <c r="AA289"/>
  <c r="AA290"/>
  <c r="AA292"/>
  <c r="AA293"/>
  <c r="AA294"/>
  <c r="AA295"/>
  <c r="AA296"/>
  <c r="AA297"/>
  <c r="AA298"/>
  <c r="AA299"/>
  <c r="AA300"/>
  <c r="AA303"/>
  <c r="AA304"/>
  <c r="AA305"/>
  <c r="AA307"/>
  <c r="AA308"/>
  <c r="AA309"/>
  <c r="AA310"/>
  <c r="AA311"/>
  <c r="AA312"/>
  <c r="AA313"/>
  <c r="AA314"/>
  <c r="AA315"/>
  <c r="AA316"/>
  <c r="AA317"/>
  <c r="AA319"/>
  <c r="AA320"/>
  <c r="AA321"/>
  <c r="AA322"/>
  <c r="AA323"/>
  <c r="AA324"/>
  <c r="AA325"/>
  <c r="AA326"/>
  <c r="AA327"/>
  <c r="AA328"/>
  <c r="AA333"/>
  <c r="AA334"/>
  <c r="AA335"/>
  <c r="AA336"/>
  <c r="AA337"/>
  <c r="AA338"/>
  <c r="AA339"/>
  <c r="AA340"/>
  <c r="AA341"/>
  <c r="AA342"/>
  <c r="AA343"/>
  <c r="AA344"/>
  <c r="AA347"/>
  <c r="AA348"/>
  <c r="AA349"/>
  <c r="AA350"/>
  <c r="AA351"/>
  <c r="AA352"/>
  <c r="AA353"/>
  <c r="AA356"/>
  <c r="AA357"/>
  <c r="AA358"/>
  <c r="AA359"/>
  <c r="AA360"/>
  <c r="AA361"/>
  <c r="AA362"/>
  <c r="AA363"/>
  <c r="S398"/>
  <c r="S397"/>
  <c r="S393"/>
  <c r="S392"/>
  <c r="S364"/>
  <c r="AA367"/>
  <c r="AA368"/>
  <c r="AA369"/>
  <c r="AA371"/>
  <c r="AA372"/>
  <c r="AA373"/>
  <c r="AA374"/>
  <c r="AA375"/>
  <c r="AA376"/>
  <c r="AA377"/>
  <c r="AA378"/>
  <c r="AA379"/>
  <c r="AA380"/>
  <c r="AA383"/>
  <c r="AA384"/>
  <c r="AA386"/>
  <c r="AA387"/>
  <c r="AA388"/>
  <c r="AA389"/>
  <c r="AA390"/>
  <c r="AA391"/>
  <c r="AA394"/>
  <c r="AA395"/>
  <c r="AA396"/>
  <c r="AA397"/>
  <c r="AA398"/>
  <c r="AA399"/>
  <c r="AA400"/>
  <c r="AA401"/>
  <c r="AA402"/>
  <c r="AA407"/>
  <c r="AA408"/>
  <c r="AA409"/>
  <c r="AA410"/>
  <c r="AA411"/>
  <c r="AA412"/>
  <c r="AA413"/>
  <c r="AA414"/>
  <c r="AA421"/>
  <c r="AA427"/>
  <c r="AA432"/>
  <c r="AA433"/>
  <c r="AA435"/>
  <c r="AA436"/>
  <c r="AA437"/>
  <c r="AA440"/>
  <c r="AA441"/>
  <c r="AA443"/>
  <c r="AA444"/>
  <c r="AA445"/>
  <c r="AA446"/>
  <c r="AA447"/>
  <c r="AA448"/>
  <c r="AA452"/>
  <c r="AA453"/>
  <c r="AA456"/>
  <c r="AA457"/>
  <c r="AA459"/>
  <c r="AA460"/>
  <c r="AA462"/>
  <c r="AA463"/>
  <c r="AA464"/>
  <c r="AA469"/>
  <c r="AA470"/>
  <c r="AA471"/>
  <c r="AA472"/>
  <c r="AA473"/>
  <c r="AA477"/>
  <c r="AA478"/>
  <c r="AA481"/>
  <c r="AA482"/>
  <c r="AA483"/>
  <c r="S500"/>
  <c r="S499"/>
  <c r="S506"/>
  <c r="S505"/>
  <c r="AA490"/>
  <c r="AA491"/>
  <c r="AA492"/>
  <c r="AA493"/>
  <c r="AA494"/>
  <c r="AA495"/>
  <c r="AA496"/>
  <c r="AA497"/>
  <c r="AA498"/>
  <c r="AA500"/>
  <c r="AA501"/>
  <c r="AA502"/>
  <c r="AA503"/>
  <c r="AA504"/>
  <c r="AA510"/>
  <c r="AA511"/>
  <c r="AA512"/>
  <c r="AA515"/>
  <c r="AA516"/>
  <c r="AA517"/>
  <c r="AA518"/>
  <c r="AA519"/>
  <c r="AA520"/>
  <c r="AA521"/>
  <c r="AA522"/>
  <c r="AA523"/>
  <c r="AA524"/>
  <c r="AA525"/>
  <c r="AA526"/>
  <c r="AA532"/>
  <c r="AA533"/>
  <c r="AA535"/>
  <c r="AA536"/>
  <c r="AA538"/>
  <c r="AA539"/>
  <c r="AA543"/>
  <c r="AA544"/>
  <c r="AA545"/>
  <c r="AA546"/>
  <c r="AA547"/>
  <c r="AA548"/>
  <c r="AA549"/>
  <c r="AA550"/>
  <c r="AA551"/>
  <c r="AA552"/>
  <c r="AA553"/>
  <c r="AA554"/>
  <c r="AA555"/>
  <c r="AA556"/>
  <c r="AA557"/>
  <c r="AA558"/>
  <c r="AA559"/>
  <c r="AA561"/>
  <c r="AA562"/>
  <c r="AA563"/>
  <c r="AA564"/>
  <c r="AA567"/>
  <c r="AA568"/>
  <c r="AA569"/>
  <c r="AA570"/>
  <c r="AA571"/>
  <c r="AA572"/>
  <c r="AA576"/>
  <c r="AA577"/>
  <c r="AA578"/>
  <c r="AA580"/>
  <c r="AA581"/>
  <c r="AA582"/>
  <c r="AA583"/>
  <c r="AA584"/>
  <c r="AA590"/>
  <c r="AA591"/>
  <c r="AA592"/>
  <c r="AA593"/>
  <c r="AA594"/>
  <c r="AA595"/>
  <c r="AA596"/>
  <c r="AA597"/>
  <c r="AA598"/>
  <c r="AA599"/>
  <c r="AA600"/>
  <c r="AA601"/>
  <c r="AA602"/>
  <c r="AA603"/>
  <c r="AA604"/>
  <c r="AA605"/>
  <c r="AA607"/>
  <c r="AA608"/>
  <c r="AA609"/>
  <c r="AA610"/>
  <c r="AA611"/>
  <c r="AA612"/>
  <c r="AA613"/>
  <c r="AA615"/>
  <c r="AA616"/>
  <c r="AA617"/>
  <c r="AA621"/>
  <c r="AA622"/>
  <c r="AA623"/>
  <c r="AA624"/>
  <c r="AA625"/>
  <c r="AA626"/>
  <c r="AA627"/>
  <c r="AA628"/>
  <c r="AA629"/>
  <c r="AA635"/>
  <c r="AA636"/>
  <c r="AA637"/>
  <c r="AA638"/>
  <c r="AA641"/>
  <c r="AA642"/>
  <c r="AA645"/>
  <c r="AA646"/>
  <c r="AA647"/>
  <c r="AA648"/>
  <c r="AA650"/>
  <c r="AA651"/>
  <c r="AA652"/>
  <c r="AA654"/>
  <c r="AA655"/>
  <c r="AA656"/>
  <c r="AA657"/>
  <c r="AA662"/>
  <c r="AA663"/>
  <c r="AA664"/>
  <c r="AA673"/>
  <c r="AA674"/>
  <c r="AA675"/>
  <c r="AA676"/>
  <c r="AA677"/>
  <c r="AA678"/>
  <c r="AA679"/>
  <c r="AA680"/>
  <c r="AA684"/>
  <c r="AA685"/>
  <c r="AA686"/>
  <c r="AA695"/>
  <c r="AA696"/>
  <c r="AA697"/>
  <c r="AA698"/>
  <c r="AA699"/>
  <c r="AA700"/>
  <c r="AA706"/>
  <c r="AA707"/>
  <c r="AA708"/>
  <c r="AA711"/>
  <c r="AA712"/>
  <c r="AA713"/>
  <c r="AA715"/>
  <c r="AA716"/>
  <c r="AA717"/>
  <c r="AA718"/>
  <c r="AA719"/>
  <c r="AA722"/>
  <c r="AA723"/>
  <c r="AA724"/>
  <c r="AA725"/>
  <c r="AA726"/>
  <c r="AA727"/>
  <c r="AA728"/>
  <c r="AA729"/>
  <c r="AA730"/>
  <c r="AA731"/>
  <c r="AA732"/>
  <c r="AA733"/>
  <c r="AA734"/>
  <c r="AA735"/>
  <c r="AA736"/>
  <c r="AA738"/>
  <c r="AA739"/>
  <c r="AA740"/>
  <c r="AA741"/>
  <c r="AA742"/>
  <c r="AA743"/>
  <c r="AA744"/>
  <c r="AA745"/>
  <c r="AA746"/>
  <c r="AA747"/>
  <c r="AA748"/>
  <c r="AA749"/>
  <c r="AA750"/>
  <c r="AA751"/>
  <c r="AA757"/>
  <c r="AA758"/>
  <c r="AA759"/>
  <c r="AA762"/>
  <c r="AA763"/>
  <c r="AA764"/>
  <c r="AA765"/>
  <c r="AA767"/>
  <c r="AA768"/>
  <c r="AA769"/>
  <c r="AA770"/>
  <c r="AA772"/>
  <c r="AA773"/>
  <c r="AA774"/>
  <c r="AA775"/>
  <c r="AA780"/>
  <c r="AA784"/>
  <c r="AA785"/>
  <c r="AA786"/>
  <c r="AA789"/>
  <c r="AA790"/>
  <c r="AA791"/>
  <c r="AA792"/>
  <c r="AA793"/>
  <c r="AA796"/>
  <c r="AA797"/>
  <c r="AA798"/>
  <c r="AA799"/>
  <c r="AA800"/>
  <c r="AA801"/>
  <c r="AA802"/>
  <c r="AA803"/>
  <c r="AA804"/>
  <c r="AA805"/>
  <c r="AA807"/>
  <c r="AA808"/>
  <c r="AA809"/>
  <c r="AA817"/>
  <c r="AA818"/>
  <c r="AA819"/>
  <c r="AA820"/>
  <c r="AA821"/>
  <c r="AA822"/>
  <c r="AA823"/>
  <c r="AA824"/>
  <c r="AA825"/>
  <c r="AA826"/>
  <c r="AA831"/>
  <c r="AA832"/>
  <c r="AA833"/>
  <c r="AA834"/>
  <c r="AA835"/>
  <c r="AA836"/>
  <c r="AA837"/>
  <c r="AA838"/>
  <c r="AA839"/>
  <c r="AA840"/>
  <c r="AA841"/>
  <c r="AA842"/>
  <c r="AA843"/>
  <c r="AA844"/>
  <c r="AA845"/>
  <c r="AA846"/>
  <c r="AA847"/>
  <c r="AA848"/>
  <c r="AA849"/>
  <c r="AA850"/>
  <c r="AA851"/>
  <c r="AA852"/>
  <c r="AA853"/>
  <c r="AA854"/>
  <c r="AA855"/>
  <c r="AA856"/>
  <c r="AA858"/>
  <c r="AA859"/>
  <c r="AA860"/>
  <c r="AA861"/>
  <c r="AA862"/>
  <c r="AA863"/>
  <c r="AA864"/>
  <c r="AA865"/>
  <c r="AA866"/>
  <c r="AA867"/>
  <c r="AA868"/>
  <c r="AA869"/>
  <c r="AA870"/>
  <c r="AA871"/>
  <c r="AA872"/>
  <c r="AA873"/>
  <c r="AA875"/>
  <c r="AA876"/>
  <c r="AA877"/>
  <c r="AA880"/>
  <c r="AA881"/>
  <c r="AA882"/>
  <c r="AA883"/>
  <c r="AA884"/>
  <c r="AA885"/>
  <c r="AA886"/>
  <c r="AA887"/>
  <c r="AA888"/>
  <c r="AA889"/>
  <c r="AA890"/>
  <c r="AA892"/>
  <c r="AA893"/>
  <c r="AA894"/>
  <c r="AA895"/>
  <c r="AA896"/>
  <c r="AA897"/>
  <c r="AA898"/>
  <c r="AA899"/>
  <c r="AA900"/>
  <c r="AA901"/>
  <c r="AA904"/>
  <c r="AA905"/>
  <c r="AA906"/>
  <c r="AA907"/>
  <c r="AA908"/>
  <c r="AA909"/>
  <c r="AA912"/>
  <c r="AA913"/>
  <c r="AA914"/>
  <c r="AA915"/>
  <c r="AA916"/>
  <c r="AA917"/>
  <c r="AA918"/>
  <c r="AA919"/>
  <c r="AA920"/>
  <c r="S944"/>
  <c r="S943"/>
  <c r="S921"/>
  <c r="AA922"/>
  <c r="AA923"/>
  <c r="AA924"/>
  <c r="AA925"/>
  <c r="AA926"/>
  <c r="AA927"/>
  <c r="AA928"/>
  <c r="AA929"/>
  <c r="AA930"/>
  <c r="AA931"/>
  <c r="AA932"/>
  <c r="AA933"/>
  <c r="AA934"/>
  <c r="AA935"/>
  <c r="AA936"/>
  <c r="AA937"/>
  <c r="AA938"/>
  <c r="AA939"/>
  <c r="AA944"/>
  <c r="AA945"/>
  <c r="U946"/>
  <c r="S166"/>
  <c r="AA179"/>
  <c r="S69"/>
  <c r="S9"/>
  <c r="AA114"/>
  <c r="AB931"/>
  <c r="W921"/>
  <c r="Y874"/>
  <c r="AB875"/>
  <c r="W858"/>
  <c r="W857"/>
  <c r="W794"/>
  <c r="AB859"/>
  <c r="W813"/>
  <c r="AB813"/>
  <c r="AB814"/>
  <c r="Y779"/>
  <c r="AB780"/>
  <c r="Y756"/>
  <c r="AB757"/>
  <c r="Y737"/>
  <c r="AB738"/>
  <c r="Y710"/>
  <c r="AB711"/>
  <c r="AB695"/>
  <c r="Y661"/>
  <c r="AB676"/>
  <c r="Y653"/>
  <c r="AB645"/>
  <c r="Y649"/>
  <c r="AB650"/>
  <c r="W714"/>
  <c r="AB724"/>
  <c r="W690"/>
  <c r="AB691"/>
  <c r="Y634"/>
  <c r="AB635"/>
  <c r="Y620"/>
  <c r="AB621"/>
  <c r="AB607"/>
  <c r="AA579"/>
  <c r="AB579"/>
  <c r="Y575"/>
  <c r="AB576"/>
  <c r="W514"/>
  <c r="AB515"/>
  <c r="AB566"/>
  <c r="Y565"/>
  <c r="AA566"/>
  <c r="Y541"/>
  <c r="AB542"/>
  <c r="AA542"/>
  <c r="AA537"/>
  <c r="AB537"/>
  <c r="AB514"/>
  <c r="AA514"/>
  <c r="Y508"/>
  <c r="AB509"/>
  <c r="AA509"/>
  <c r="Y488"/>
  <c r="AB489"/>
  <c r="AB451"/>
  <c r="AA451"/>
  <c r="Y450"/>
  <c r="AB455"/>
  <c r="AA455"/>
  <c r="Y454"/>
  <c r="AB442"/>
  <c r="AA442"/>
  <c r="AB439"/>
  <c r="AA439"/>
  <c r="Y438"/>
  <c r="AA943"/>
  <c r="AB895"/>
  <c r="W772"/>
  <c r="W771"/>
  <c r="Y714"/>
  <c r="W618"/>
  <c r="W606"/>
  <c r="AA499"/>
  <c r="S489"/>
  <c r="S488"/>
  <c r="S487"/>
  <c r="W898"/>
  <c r="AB898"/>
  <c r="AB904"/>
  <c r="Y891"/>
  <c r="AB892"/>
  <c r="AB880"/>
  <c r="Y879"/>
  <c r="Y830"/>
  <c r="AB836"/>
  <c r="Y806"/>
  <c r="AB807"/>
  <c r="W830"/>
  <c r="AB831"/>
  <c r="W796"/>
  <c r="AB796"/>
  <c r="AB797"/>
  <c r="Y788"/>
  <c r="AB789"/>
  <c r="Y771"/>
  <c r="AB772"/>
  <c r="Y766"/>
  <c r="Y761"/>
  <c r="AB762"/>
  <c r="W767"/>
  <c r="W766"/>
  <c r="W760"/>
  <c r="AB768"/>
  <c r="Y705"/>
  <c r="Y694"/>
  <c r="AB706"/>
  <c r="W701"/>
  <c r="AB702"/>
  <c r="W654"/>
  <c r="W653"/>
  <c r="AB655"/>
  <c r="Y614"/>
  <c r="Y606"/>
  <c r="AB615"/>
  <c r="Y589"/>
  <c r="AB590"/>
  <c r="AB560"/>
  <c r="AA560"/>
  <c r="AA531"/>
  <c r="Y527"/>
  <c r="AB531"/>
  <c r="AB534"/>
  <c r="AA534"/>
  <c r="Y475"/>
  <c r="AB476"/>
  <c r="AA476"/>
  <c r="AB461"/>
  <c r="AA461"/>
  <c r="AB458"/>
  <c r="AA458"/>
  <c r="AB431"/>
  <c r="AA431"/>
  <c r="Y430"/>
  <c r="AB434"/>
  <c r="AA434"/>
  <c r="Y365"/>
  <c r="AB366"/>
  <c r="AA366"/>
  <c r="W878"/>
  <c r="W709"/>
  <c r="AB596"/>
  <c r="AB359"/>
  <c r="W355"/>
  <c r="W354"/>
  <c r="Y272"/>
  <c r="AB273"/>
  <c r="Y332"/>
  <c r="AB333"/>
  <c r="Y318"/>
  <c r="AB319"/>
  <c r="Y291"/>
  <c r="AB292"/>
  <c r="W281"/>
  <c r="AB282"/>
  <c r="W247"/>
  <c r="AB248"/>
  <c r="Y243"/>
  <c r="AB244"/>
  <c r="AB167"/>
  <c r="Y134"/>
  <c r="AB140"/>
  <c r="Y77"/>
  <c r="AB86"/>
  <c r="Y63"/>
  <c r="AB64"/>
  <c r="Y47"/>
  <c r="AB48"/>
  <c r="Y30"/>
  <c r="AB39"/>
  <c r="Y11"/>
  <c r="AB12"/>
  <c r="W307"/>
  <c r="W306"/>
  <c r="AB315"/>
  <c r="AB781"/>
  <c r="AB773"/>
  <c r="AB769"/>
  <c r="AB763"/>
  <c r="AB597"/>
  <c r="AB367"/>
  <c r="Y393"/>
  <c r="AB256"/>
  <c r="AB247"/>
  <c r="AB234"/>
  <c r="AB74"/>
  <c r="AB60"/>
  <c r="W270"/>
  <c r="W406"/>
  <c r="W393"/>
  <c r="W392"/>
  <c r="W429"/>
  <c r="W428"/>
  <c r="Y355"/>
  <c r="AB356"/>
  <c r="Y302"/>
  <c r="AB303"/>
  <c r="Y346"/>
  <c r="AB347"/>
  <c r="AB307"/>
  <c r="Y306"/>
  <c r="Y277"/>
  <c r="AB278"/>
  <c r="W266"/>
  <c r="W265"/>
  <c r="AB267"/>
  <c r="W227"/>
  <c r="W212"/>
  <c r="W211"/>
  <c r="AB228"/>
  <c r="Y265"/>
  <c r="Y252"/>
  <c r="AB253"/>
  <c r="Y217"/>
  <c r="AB218"/>
  <c r="Y213"/>
  <c r="AB214"/>
  <c r="W150"/>
  <c r="AB150"/>
  <c r="AB151"/>
  <c r="W114"/>
  <c r="W69"/>
  <c r="AB125"/>
  <c r="Y193"/>
  <c r="AB194"/>
  <c r="Y175"/>
  <c r="Y166"/>
  <c r="AB176"/>
  <c r="Y156"/>
  <c r="AB157"/>
  <c r="Y70"/>
  <c r="AB71"/>
  <c r="AA480"/>
  <c r="Y479"/>
  <c r="AB494"/>
  <c r="Y385"/>
  <c r="AB281"/>
  <c r="W242"/>
  <c r="W251"/>
  <c r="AB261"/>
  <c r="AB227"/>
  <c r="W47"/>
  <c r="W11"/>
  <c r="W10"/>
  <c r="AB179"/>
  <c r="AB162"/>
  <c r="AB111"/>
  <c r="AB101"/>
  <c r="AB95"/>
  <c r="AB57"/>
  <c r="AB26"/>
  <c r="AB19"/>
  <c r="W364"/>
  <c r="W541"/>
  <c r="W540"/>
  <c r="W487"/>
  <c r="Y921"/>
  <c r="AB112"/>
  <c r="AB96"/>
  <c r="AB84"/>
  <c r="AA404"/>
  <c r="Y416"/>
  <c r="Y422"/>
  <c r="AB166"/>
  <c r="AA166"/>
  <c r="AB606"/>
  <c r="AA606"/>
  <c r="AA694"/>
  <c r="AA422"/>
  <c r="AB422"/>
  <c r="AA416"/>
  <c r="Y415"/>
  <c r="AB416"/>
  <c r="AA385"/>
  <c r="AB385"/>
  <c r="AA479"/>
  <c r="AB479"/>
  <c r="AB306"/>
  <c r="AA306"/>
  <c r="Y392"/>
  <c r="AA393"/>
  <c r="AB393"/>
  <c r="Y10"/>
  <c r="AB11"/>
  <c r="AA11"/>
  <c r="AB30"/>
  <c r="AA30"/>
  <c r="AB47"/>
  <c r="AA47"/>
  <c r="AB63"/>
  <c r="AA63"/>
  <c r="AB77"/>
  <c r="AA77"/>
  <c r="AB134"/>
  <c r="AA134"/>
  <c r="Y242"/>
  <c r="AB243"/>
  <c r="AA243"/>
  <c r="AB291"/>
  <c r="AA291"/>
  <c r="AB318"/>
  <c r="AA318"/>
  <c r="Y331"/>
  <c r="AB332"/>
  <c r="AA332"/>
  <c r="Y271"/>
  <c r="AB272"/>
  <c r="AA272"/>
  <c r="AA365"/>
  <c r="AB365"/>
  <c r="Y474"/>
  <c r="AB475"/>
  <c r="AA475"/>
  <c r="AB527"/>
  <c r="AA527"/>
  <c r="Y878"/>
  <c r="AB879"/>
  <c r="AA879"/>
  <c r="AB714"/>
  <c r="AA714"/>
  <c r="AB454"/>
  <c r="AA454"/>
  <c r="AA575"/>
  <c r="Y574"/>
  <c r="AB575"/>
  <c r="Y619"/>
  <c r="AB620"/>
  <c r="AA620"/>
  <c r="Y633"/>
  <c r="AB634"/>
  <c r="AA634"/>
  <c r="AB690"/>
  <c r="W660"/>
  <c r="AB649"/>
  <c r="AA649"/>
  <c r="AB653"/>
  <c r="AA653"/>
  <c r="Y660"/>
  <c r="AB661"/>
  <c r="AA661"/>
  <c r="AB710"/>
  <c r="Y709"/>
  <c r="AA710"/>
  <c r="AB737"/>
  <c r="AA737"/>
  <c r="AB756"/>
  <c r="AA756"/>
  <c r="AB779"/>
  <c r="AA779"/>
  <c r="AB874"/>
  <c r="AA874"/>
  <c r="AB114"/>
  <c r="AB266"/>
  <c r="AB767"/>
  <c r="AA489"/>
  <c r="Y513"/>
  <c r="Y644"/>
  <c r="Y857"/>
  <c r="S946"/>
  <c r="AB921"/>
  <c r="AA921"/>
  <c r="Y69"/>
  <c r="AB70"/>
  <c r="AA70"/>
  <c r="AB156"/>
  <c r="AA156"/>
  <c r="AB175"/>
  <c r="AA175"/>
  <c r="Y192"/>
  <c r="AB193"/>
  <c r="AA193"/>
  <c r="Y212"/>
  <c r="AB213"/>
  <c r="AA213"/>
  <c r="AB217"/>
  <c r="AA217"/>
  <c r="Y251"/>
  <c r="AB252"/>
  <c r="AA252"/>
  <c r="AB265"/>
  <c r="AA265"/>
  <c r="AB277"/>
  <c r="Y276"/>
  <c r="AA277"/>
  <c r="Y345"/>
  <c r="AB346"/>
  <c r="AA346"/>
  <c r="Y301"/>
  <c r="AB302"/>
  <c r="AA302"/>
  <c r="AB355"/>
  <c r="Y354"/>
  <c r="AA355"/>
  <c r="Y429"/>
  <c r="AB430"/>
  <c r="AA430"/>
  <c r="Y588"/>
  <c r="AB589"/>
  <c r="AA589"/>
  <c r="AB614"/>
  <c r="AA614"/>
  <c r="W694"/>
  <c r="AB694"/>
  <c r="AB701"/>
  <c r="AB705"/>
  <c r="AA705"/>
  <c r="Y760"/>
  <c r="AB761"/>
  <c r="AA761"/>
  <c r="AB766"/>
  <c r="AA766"/>
  <c r="AB771"/>
  <c r="AA771"/>
  <c r="AB788"/>
  <c r="Y787"/>
  <c r="AA788"/>
  <c r="AB806"/>
  <c r="AA806"/>
  <c r="AB830"/>
  <c r="AA830"/>
  <c r="AB891"/>
  <c r="AA891"/>
  <c r="AB438"/>
  <c r="AA438"/>
  <c r="Y449"/>
  <c r="AB450"/>
  <c r="AA450"/>
  <c r="AB488"/>
  <c r="AA488"/>
  <c r="AB508"/>
  <c r="AA508"/>
  <c r="AA541"/>
  <c r="Y540"/>
  <c r="Y487"/>
  <c r="AB541"/>
  <c r="AA565"/>
  <c r="AB565"/>
  <c r="W9"/>
  <c r="Y370"/>
  <c r="AB654"/>
  <c r="Y795"/>
  <c r="AB858"/>
  <c r="AA487"/>
  <c r="AB487"/>
  <c r="Y794"/>
  <c r="AB795"/>
  <c r="AA795"/>
  <c r="AB370"/>
  <c r="AA370"/>
  <c r="AB449"/>
  <c r="AA449"/>
  <c r="AB787"/>
  <c r="AA787"/>
  <c r="AB760"/>
  <c r="AA760"/>
  <c r="AB429"/>
  <c r="AA429"/>
  <c r="Y428"/>
  <c r="AB354"/>
  <c r="AA354"/>
  <c r="AB301"/>
  <c r="AA301"/>
  <c r="AB212"/>
  <c r="Y211"/>
  <c r="AA212"/>
  <c r="AB69"/>
  <c r="AA69"/>
  <c r="AB857"/>
  <c r="AA857"/>
  <c r="AB513"/>
  <c r="AA513"/>
  <c r="AB709"/>
  <c r="AA709"/>
  <c r="AB660"/>
  <c r="AA660"/>
  <c r="Y618"/>
  <c r="AB619"/>
  <c r="AA619"/>
  <c r="Y573"/>
  <c r="AB574"/>
  <c r="AA574"/>
  <c r="AB878"/>
  <c r="AA878"/>
  <c r="AB331"/>
  <c r="AA331"/>
  <c r="AB10"/>
  <c r="Y9"/>
  <c r="AA10"/>
  <c r="AB540"/>
  <c r="AA540"/>
  <c r="AB588"/>
  <c r="AA588"/>
  <c r="AB345"/>
  <c r="AA345"/>
  <c r="AB276"/>
  <c r="AA276"/>
  <c r="AB251"/>
  <c r="AA251"/>
  <c r="AB192"/>
  <c r="AA192"/>
  <c r="Y643"/>
  <c r="AB644"/>
  <c r="AA644"/>
  <c r="AB633"/>
  <c r="AA633"/>
  <c r="AB474"/>
  <c r="AA474"/>
  <c r="Y270"/>
  <c r="AB271"/>
  <c r="AA271"/>
  <c r="AB242"/>
  <c r="AA242"/>
  <c r="AB392"/>
  <c r="AA392"/>
  <c r="AA415"/>
  <c r="AB415"/>
  <c r="Y406"/>
  <c r="W946"/>
  <c r="W643"/>
  <c r="Y364"/>
  <c r="AB364"/>
  <c r="AA364"/>
  <c r="AB270"/>
  <c r="AA270"/>
  <c r="AA406"/>
  <c r="AB406"/>
  <c r="AB643"/>
  <c r="AA643"/>
  <c r="Y946"/>
  <c r="AB9"/>
  <c r="AA9"/>
  <c r="AA573"/>
  <c r="AB573"/>
  <c r="AB794"/>
  <c r="AA794"/>
  <c r="AB618"/>
  <c r="AA618"/>
  <c r="AB211"/>
  <c r="AA211"/>
  <c r="AB428"/>
  <c r="AA428"/>
  <c r="AB946"/>
  <c r="AA946"/>
</calcChain>
</file>

<file path=xl/sharedStrings.xml><?xml version="1.0" encoding="utf-8"?>
<sst xmlns="http://schemas.openxmlformats.org/spreadsheetml/2006/main" count="2557" uniqueCount="814">
  <si>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</si>
  <si>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</si>
  <si>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</si>
  <si>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</si>
  <si>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</si>
  <si>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</si>
  <si>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</si>
  <si>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</si>
  <si>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</si>
  <si>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</si>
  <si>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Основное мероприятие "Создание резерва финансовых и материальных ресурсов для ликвидации чрезвычайных ситуаций"</t>
  </si>
  <si>
    <t>0620200000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</si>
  <si>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</si>
  <si>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</si>
  <si>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</si>
  <si>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</si>
  <si>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</si>
  <si>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</si>
  <si>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t>
  </si>
  <si>
    <t>0620500000</t>
  </si>
  <si>
    <t>Расходы на обеспечение деятельности (оказания услуг) муниципальных учреждений)</t>
  </si>
  <si>
    <t>0620500590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</si>
  <si>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</si>
  <si>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0620504260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</si>
  <si>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</si>
  <si>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</si>
  <si>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"Создание и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</si>
  <si>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</si>
  <si>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</si>
  <si>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</si>
  <si>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</si>
  <si>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</si>
  <si>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</si>
  <si>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</si>
  <si>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</si>
  <si>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</si>
  <si>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Обеспечение закрытых каналов связи</t>
  </si>
  <si>
    <t>0650204080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</si>
  <si>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</si>
  <si>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</si>
  <si>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</si>
  <si>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</si>
  <si>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</si>
  <si>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</si>
  <si>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</si>
  <si>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0710104200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</si>
  <si>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приобретения, монтажа и ввода в эксплуатацию станций водоочистки, расположенных по адресу: г.Волоколамск ул.Ямская(ВЗУ №6), ул.Мелиораторов(ВЗУ №8), ул.Фабричная(ВЗУ №11), ул.Академическая(ВЗУ №16), ул.Вишневая(ВЗУ №3).</t>
  </si>
  <si>
    <t>0710107970</t>
  </si>
  <si>
    <t>Расходы за счет субсидии из бюджета Московской области на капитальный ремонт, приобретение, монтаж и ввод в эксплуатацию объектов водоснабжения</t>
  </si>
  <si>
    <t>0710160330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</si>
  <si>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</si>
  <si>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0710164090</t>
  </si>
  <si>
    <t xml:space="preserve">Приобретение, монтаж и ввод в эксплуатацию станций водоочистки на ВЗУ в Волоколамском муниципальном районе	</t>
  </si>
  <si>
    <t>07101S0330</t>
  </si>
  <si>
    <t>Строительство ВЗУ по адресу: г.Волоколамск, ул.Пороховская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</si>
  <si>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</si>
  <si>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</si>
  <si>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</si>
  <si>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</si>
  <si>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</si>
  <si>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</si>
  <si>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0720104200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</si>
  <si>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</si>
  <si>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</si>
  <si>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</si>
  <si>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</si>
  <si>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</si>
  <si>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</si>
  <si>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</si>
  <si>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</si>
  <si>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</si>
  <si>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</si>
  <si>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Иные межбюджетные трансферты из бюджета Московской области на реализацию отдельных мероприятий муниципальных программ</t>
  </si>
  <si>
    <t>0730161430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</si>
  <si>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</si>
  <si>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</si>
  <si>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</si>
  <si>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</si>
  <si>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</si>
  <si>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</si>
  <si>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</si>
  <si>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</si>
  <si>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Софинансирование строительства и реконструкции объектов коммунальной инфраструктуры (техническое перевооружение котельной с.Шестаково СП Теряевское и строительство котельной по адресу д.Судниково СП Спасское (в т.ч. ПИР))</t>
  </si>
  <si>
    <t>07302S4080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</si>
  <si>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</si>
  <si>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</si>
  <si>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</si>
  <si>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</si>
  <si>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0750100110</t>
  </si>
  <si>
    <t>Исполнение судебных актов</t>
  </si>
  <si>
    <t>830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</si>
  <si>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</si>
  <si>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</si>
  <si>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 xml:space="preserve">Закупка товаров, работ и услуг для обеспечения государственных (муниципальных) нужд 
</t>
  </si>
  <si>
    <t xml:space="preserve">Иные закупки товаров, работ и услуг для обеспечения государственных (муниципальных) нужд 
</t>
  </si>
  <si>
    <t>9900060550</t>
  </si>
  <si>
    <t xml:space="preserve">Расходы за счет иных межбюджетных трансфертов из бюджета Московской области на предоставление грантов муниципальным образованиям - победителям конкурса лучших проектов по развитию территорий муниципальных образований Московской области 
</t>
  </si>
  <si>
    <t>0530162700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</si>
  <si>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</si>
  <si>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</si>
  <si>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</si>
  <si>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</si>
  <si>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"Газификация населенных пунктов" на 2018-2022 годы</t>
  </si>
  <si>
    <t>0760000000</t>
  </si>
  <si>
    <t>Основное мероприятие "Выполнение строительно-монтажных работ для газификации населенных пунктов и многоквартирных домов"</t>
  </si>
  <si>
    <t>0760200000</t>
  </si>
  <si>
    <t>Газификация многоквартирного жилого дома по адресу: Московская область, Волоколамский район, г. Волоколамск, ул.Текстильщиков, д.8</t>
  </si>
  <si>
    <t>0760201070</t>
  </si>
  <si>
    <t>Исполнение полномочий городского поселения Волоколамск в части строительства газопровода высокого давления, газопровода низкого давления, расположенного по адресу: г. Волоколамск, ул.Текстильщиков, д.8</t>
  </si>
  <si>
    <t>0760204220</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</si>
  <si>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</si>
  <si>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</si>
  <si>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</si>
  <si>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</si>
  <si>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</si>
  <si>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</si>
  <si>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Расходы на мероприятия, направленные на создание условий для предоставления транспортных услуг населению и организация транспортного обслуживания населения между поселениями и в границах Волоколамского муниципального района</t>
  </si>
  <si>
    <t>0810101800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</si>
  <si>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</si>
  <si>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</si>
  <si>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</si>
  <si>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0810163540</t>
  </si>
  <si>
    <t>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</si>
  <si>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08101S3540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</si>
  <si>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</si>
  <si>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</si>
  <si>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</si>
  <si>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</si>
  <si>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</si>
  <si>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</si>
  <si>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 xml:space="preserve">Исполнение полномочий органов местного самоуправления по обеспечению дорожной деятельности в отношении автомобильных дорог местного значения в границах населенных пунктов городского поселения Волоколамск и обеспечение безопасности дорожного движения на них </t>
  </si>
  <si>
    <t>0820107940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</si>
  <si>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</si>
  <si>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0820160240</t>
  </si>
  <si>
    <t>Расходы за счет иных межбюджетных трансфертов из бюджета Московской области  на выплату денежного поощрения муниципальным образованиям Московской области, достигшим лучших показателей по отдельным отраслям экономики и социальной сферы в 2018 году по итогам конкурса на соискание премии Губернатора Московской области "Прорыв года"</t>
  </si>
  <si>
    <t>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</si>
  <si>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08201S0240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</si>
  <si>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</si>
  <si>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</si>
  <si>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</si>
  <si>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</si>
  <si>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Подпрограмма "Безопасность дорожного движения"</t>
  </si>
  <si>
    <t>0830000000</t>
  </si>
  <si>
    <t>Основное мероприятие "Создание системы обучения детей безопасному поведению на улице и снижение роста дорожно-транспортных проишествий с участием детей и тяжести последствий от них"</t>
  </si>
  <si>
    <t>0830100000</t>
  </si>
  <si>
    <t>Участие в областном смотре конкурсе ЮИД "Весёлый светофор"</t>
  </si>
  <si>
    <t>0830103250</t>
  </si>
  <si>
    <t>Приобретение аппаратно-програмного комплекса по Правилам дорожного движения для детей</t>
  </si>
  <si>
    <t>0830103260</t>
  </si>
  <si>
    <t>Основное мероприятие "Совершенствование контрольно-надзорной деятельности в области обеспечения безопасности дорожного движения"</t>
  </si>
  <si>
    <t>0830200000</t>
  </si>
  <si>
    <t>Устройство искусственных дорожных неровностей на территории Волоколамского муниципального района по мере необходимости</t>
  </si>
  <si>
    <t>0830203300</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</si>
  <si>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</si>
  <si>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</si>
  <si>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</si>
  <si>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</si>
  <si>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</si>
  <si>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</si>
  <si>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</si>
  <si>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</si>
  <si>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</si>
  <si>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0910108000</t>
  </si>
  <si>
    <t>Расходы за счет субсидии из бюджета Московской области на ликвидацию несанкционированных свалок и навалов мусора</t>
  </si>
  <si>
    <t>0910160960</t>
  </si>
  <si>
    <t>Расходы на ликвидацию несанкционированных свалок и навалов мусора</t>
  </si>
  <si>
    <t>09101S0960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</si>
  <si>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</si>
  <si>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</si>
  <si>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</si>
  <si>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</si>
  <si>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</si>
  <si>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</si>
  <si>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</si>
  <si>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</si>
  <si>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</si>
  <si>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</si>
  <si>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</si>
  <si>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</si>
  <si>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</si>
  <si>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</si>
  <si>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</si>
  <si>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</si>
  <si>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</si>
  <si>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</si>
  <si>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</si>
  <si>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</si>
  <si>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</si>
  <si>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</si>
  <si>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</si>
  <si>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</si>
  <si>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</si>
  <si>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</si>
  <si>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</si>
  <si>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</si>
  <si>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</si>
  <si>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</si>
  <si>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</si>
  <si>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</si>
  <si>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</si>
  <si>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</si>
  <si>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межевания земельных участков</t>
  </si>
  <si>
    <t>1030300310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</si>
  <si>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</si>
  <si>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</si>
  <si>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</si>
  <si>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</si>
  <si>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</si>
  <si>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</si>
  <si>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</si>
  <si>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</si>
  <si>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</si>
  <si>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</si>
  <si>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</si>
  <si>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</si>
  <si>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Текущий ремонт муниципального жилого фонда и муниципального имущества</t>
  </si>
  <si>
    <t>1030300390</t>
  </si>
  <si>
    <t>Взносы Волоколамского муниципального района в уставные капиталы хозяйственных обществ</t>
  </si>
  <si>
    <t>1030303100</t>
  </si>
  <si>
    <t>Бюджетные инвестиции иным юридическим лицам</t>
  </si>
  <si>
    <t>450</t>
  </si>
  <si>
    <t>Основное мероприятие "Проведение аудита МУПов и АО"</t>
  </si>
  <si>
    <t>1030900000</t>
  </si>
  <si>
    <t>Проведение аудита муниципальных унитарных предприятий и акционерных обществ, с долей участия муниципального образования</t>
  </si>
  <si>
    <t>1030900490</t>
  </si>
  <si>
    <t>Подпрограмма "Развитие муниципальной службы"</t>
  </si>
  <si>
    <t>1050000000</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</si>
  <si>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</si>
  <si>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</si>
  <si>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</si>
  <si>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</si>
  <si>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</si>
  <si>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</si>
  <si>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</si>
  <si>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</si>
  <si>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</si>
  <si>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</si>
  <si>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</si>
  <si>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</si>
  <si>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</si>
  <si>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</si>
  <si>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</si>
  <si>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</si>
  <si>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</si>
  <si>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</si>
  <si>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Основное мероприятие "Создание условий для реализации полномочий органов местного самоуправления"</t>
  </si>
  <si>
    <t>1060200000</t>
  </si>
  <si>
    <t>1060200110</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</si>
  <si>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</si>
  <si>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</si>
  <si>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</si>
  <si>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</si>
  <si>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</si>
  <si>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</si>
  <si>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</si>
  <si>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</si>
  <si>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1060300590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</si>
  <si>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</si>
  <si>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</si>
  <si>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</si>
  <si>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</si>
  <si>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</si>
  <si>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</si>
  <si>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</si>
  <si>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</si>
  <si>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</si>
  <si>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</si>
  <si>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</si>
  <si>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</si>
  <si>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</si>
  <si>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</si>
  <si>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"Жилище" на 2018-2022 годы</t>
  </si>
  <si>
    <t>1100000000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</si>
  <si>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</si>
  <si>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</si>
  <si>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</si>
  <si>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</si>
  <si>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</si>
  <si>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</si>
  <si>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</si>
  <si>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</si>
  <si>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</si>
  <si>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</si>
  <si>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</si>
  <si>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</si>
  <si>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 xml:space="preserve">Закупка товаров, работ и услуг для обеспечения государственных (муниципальных) нужд </t>
  </si>
  <si>
    <t xml:space="preserve">Иные закупки товаров, работ и услуг для обеспечения государственных (муниципальных) нужд </t>
  </si>
  <si>
    <t>Подпрограмма "Улучшение жилищных условий семей, имеющих семь и более детей"</t>
  </si>
  <si>
    <t>1140000000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</si>
  <si>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</si>
  <si>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1140100000</t>
  </si>
  <si>
    <t>Расходы за счет субсидии из бюджета Московской области на улучшение жилищных условий семей, имеющих семь и более детей</t>
  </si>
  <si>
    <t>1140160190</t>
  </si>
  <si>
    <t>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</si>
  <si>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11401S0190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</si>
  <si>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</si>
  <si>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</si>
  <si>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</si>
  <si>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</si>
  <si>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Выявление и ликвидация несанкционированных свалок</t>
  </si>
  <si>
    <t>1200101670</t>
  </si>
  <si>
    <t>Организация деятельности по сбору твердых коммунальных отходов на территории района</t>
  </si>
  <si>
    <t>1200101690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</si>
  <si>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</si>
  <si>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</si>
  <si>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Основное мероприятие "Проведение конструктивных и реконструктивных мероприятий объектов социального и культурного назначения"</t>
  </si>
  <si>
    <t>1300100000</t>
  </si>
  <si>
    <t>Выполнение работ по адаптации для инвалидов и маломобильных групп населения</t>
  </si>
  <si>
    <t>1300101050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</si>
  <si>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</si>
  <si>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</si>
  <si>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</si>
  <si>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</si>
  <si>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</si>
  <si>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</si>
  <si>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</si>
  <si>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</si>
  <si>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</si>
  <si>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</si>
  <si>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</si>
  <si>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</si>
  <si>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</si>
  <si>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</si>
  <si>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</si>
  <si>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</si>
  <si>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</si>
  <si>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</si>
  <si>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</si>
  <si>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</si>
  <si>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</si>
  <si>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</si>
  <si>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</si>
  <si>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</si>
  <si>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</si>
  <si>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</si>
  <si>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</si>
  <si>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1410406230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</si>
  <si>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</si>
  <si>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</si>
  <si>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Софинансирование на предоставление доступа к электронным сервисам цифровой инфраструктуры в сфере жилищно-коммунального хозяйства</t>
  </si>
  <si>
    <t>14104S0940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</si>
  <si>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</si>
  <si>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</si>
  <si>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Приложение № 5</t>
  </si>
  <si>
    <t xml:space="preserve">Расходы бюджета Волоколамского муниципального  района  Московской области  по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за 2018 год </t>
  </si>
  <si>
    <t>Расходы за счет субсидии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</si>
  <si>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1410560600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</si>
  <si>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</si>
  <si>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</si>
  <si>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Расходы за счет субсидии из бюджета Московской области на обеспечение современными аппаратно-программными комплексами общеобразовательных организаций в Московской области</t>
  </si>
  <si>
    <t>1410562490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</si>
  <si>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</si>
  <si>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14105S0600</t>
  </si>
  <si>
    <t>Приобретение современных аппаратно-программных комплексов со средствами криптографической защиты информации для организаций дополнительного образования в муниципальном образовании Московской области, с учетом субсидии из бюджета Московской области</t>
  </si>
  <si>
    <t>14105S0930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</si>
  <si>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</si>
  <si>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</si>
  <si>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</si>
  <si>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</si>
  <si>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</si>
  <si>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</si>
  <si>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1420100590</t>
  </si>
  <si>
    <t>к решению Совета депутатов Волоколамского муниципального района Московской области №40-160  от 30.05.2019г.</t>
  </si>
  <si>
    <t>Расходы за счет субсидии из бюджета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t>
  </si>
  <si>
    <t>1420160650</t>
  </si>
  <si>
    <t>Расходы за счет субсидии из бюджета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</si>
  <si>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1420162680</t>
  </si>
  <si>
    <t>Расходы на оплату и начисления по оплате труда специалистов и руководителей МФЦ в целях осуществления стимулирования и поощрения специалистов и руководителей МФЦ по итогам работы</t>
  </si>
  <si>
    <t>14201S0650</t>
  </si>
  <si>
    <t>Организация деятельности многофункциональных центрах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</si>
  <si>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14201S2680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</si>
  <si>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</si>
  <si>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1420300000</t>
  </si>
  <si>
    <t>Расходы за счет остатков субсидии из бюджета Московской области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t>
  </si>
  <si>
    <t>1420361150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</si>
  <si>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</si>
  <si>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</si>
  <si>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</si>
  <si>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</si>
  <si>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1500100590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</si>
  <si>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</si>
  <si>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</si>
  <si>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1500102400</t>
  </si>
  <si>
    <t>Основное мероприятие "Информирование населения Волоколамского муниципального района посредством наружной рекламы"</t>
  </si>
  <si>
    <t>1500200000</t>
  </si>
  <si>
    <t>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</si>
  <si>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1500201510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</si>
  <si>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</si>
  <si>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</si>
  <si>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Руководство и управление в сфере установленных функций органов местного самоуправления</t>
  </si>
  <si>
    <t>9500000000</t>
  </si>
  <si>
    <t>Центральный аппарат</t>
  </si>
  <si>
    <t>9500004000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</si>
  <si>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</si>
  <si>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</si>
  <si>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</si>
  <si>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</si>
  <si>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</si>
  <si>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</si>
  <si>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</si>
  <si>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</si>
  <si>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Исполнение части полномочий контрольно-счетного органа поселения по осуществлению внешнего муниципального финансового контроля</t>
  </si>
  <si>
    <t>9500004240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</si>
  <si>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</si>
  <si>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</si>
  <si>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</si>
  <si>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</si>
  <si>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</si>
  <si>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</si>
  <si>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</si>
  <si>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</si>
  <si>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</si>
  <si>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</si>
  <si>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Расходы на оздоровление и отдых жителей Волоколамского муниципального района Московской области в целях защиты от возможного негативноого воздействия на них чрезвычайной ситуации, введенной в границах полигона ТБО "Ядрово" 6 марта 2018 года за счет средств, выделенных из резервного фонда Правительства Московской области</t>
  </si>
  <si>
    <t>9900009180</t>
  </si>
  <si>
    <t>(тыс.руб.)</t>
  </si>
  <si>
    <t>Сумма</t>
  </si>
  <si>
    <t>Целевая статья расходов</t>
  </si>
  <si>
    <t>Вид
расходов</t>
  </si>
  <si>
    <t>ВСЕГО РАСХОДОВ</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</si>
  <si>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</si>
  <si>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</si>
  <si>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</si>
  <si>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</si>
  <si>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</si>
  <si>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</si>
  <si>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</si>
  <si>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</si>
  <si>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</si>
  <si>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</si>
  <si>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</si>
  <si>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</si>
  <si>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</si>
  <si>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</si>
  <si>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</si>
  <si>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</si>
  <si>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</si>
  <si>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</si>
  <si>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</si>
  <si>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</si>
  <si>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</si>
  <si>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</si>
  <si>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</si>
  <si>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</si>
  <si>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</si>
  <si>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</si>
  <si>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</si>
  <si>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</si>
  <si>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</si>
  <si>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</si>
  <si>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</si>
  <si>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</si>
  <si>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</si>
  <si>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</si>
  <si>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</si>
  <si>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</si>
  <si>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</si>
  <si>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</si>
  <si>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&lt;clsTarget&gt;</t>
  </si>
  <si>
    <t>Итого:</t>
  </si>
  <si>
    <t>Исполнитель</t>
  </si>
  <si>
    <t>&lt;ДолжностьИсполнителя&gt;</t>
  </si>
  <si>
    <t>&lt;ИмяИсполнителя&gt;</t>
  </si>
  <si>
    <t>(должность)</t>
  </si>
  <si>
    <t>(подпись)</t>
  </si>
  <si>
    <t>(расшифровка подписи)</t>
  </si>
  <si>
    <t>Остаток</t>
  </si>
  <si>
    <t>Муниципальная программа "Развитие образования и воспитания в Волоколамском муниципальном районе" на 2018-2022 годы</t>
  </si>
  <si>
    <t>0100000000</t>
  </si>
  <si>
    <t>Подпрограмма "Дошкольное образование"</t>
  </si>
  <si>
    <t>0110000000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</si>
  <si>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</si>
  <si>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</si>
  <si>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</si>
  <si>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</si>
  <si>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</si>
  <si>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</si>
  <si>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</si>
  <si>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</si>
  <si>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</si>
  <si>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</si>
  <si>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</si>
  <si>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</si>
  <si>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</si>
  <si>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</si>
  <si>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</si>
  <si>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</si>
  <si>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</si>
  <si>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</si>
  <si>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Социальное обеспечение и иные выплаты населению</t>
  </si>
  <si>
    <t>300</t>
  </si>
  <si>
    <t>Публичные нормативные социальные выплаты гражданам</t>
  </si>
  <si>
    <t>310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</si>
  <si>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</si>
  <si>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</si>
  <si>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</si>
  <si>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</si>
  <si>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</si>
  <si>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</si>
  <si>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</si>
  <si>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</si>
  <si>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Укрепление материально-технической базы МДОУ "Центр развития ребенка - детский сад №7" за счет целевых безвозмездных поступлений в связи с проведением Дня благотворительного труда</t>
  </si>
  <si>
    <t>0110400540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</si>
  <si>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</si>
  <si>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</si>
  <si>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</si>
  <si>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</si>
  <si>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</si>
  <si>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</si>
  <si>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Расходы на обеспечение деятельности (оказания услуг) муниципальных учреждений</t>
  </si>
  <si>
    <t>0110600590</t>
  </si>
  <si>
    <t>Иные бюджетные ассигнования</t>
  </si>
  <si>
    <t>800</t>
  </si>
  <si>
    <t>Уплата налогов, сборов и иных платежей</t>
  </si>
  <si>
    <t>850</t>
  </si>
  <si>
    <t>Обеспечение продуктами питания детей в дошкольных образовательных организациях</t>
  </si>
  <si>
    <t>0110600600</t>
  </si>
  <si>
    <t>Погашение текущей кредиторской задолженности за 2017 год</t>
  </si>
  <si>
    <t>0110602400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</si>
  <si>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</si>
  <si>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</si>
  <si>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</si>
  <si>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</si>
  <si>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Подпрограмма "Общее образование"</t>
  </si>
  <si>
    <t>0120000000</t>
  </si>
  <si>
    <t>Основное мероприятие "Создание и развитие в общеобразовательных организациях Московской области условий для ликвидации второй смены"</t>
  </si>
  <si>
    <t>0120100000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</si>
  <si>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</si>
  <si>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0120164480</t>
  </si>
  <si>
    <t>Капитальные вложения в объекты государственной (муниципальной) собственности</t>
  </si>
  <si>
    <t>400</t>
  </si>
  <si>
    <t>Бюджетные инвестиции</t>
  </si>
  <si>
    <t>410</t>
  </si>
  <si>
    <t>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</si>
  <si>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01201S4480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</si>
  <si>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</si>
  <si>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</si>
  <si>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</si>
  <si>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</si>
  <si>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Софинансирование мероприятий по модернизации образования</t>
  </si>
  <si>
    <t>0120200550</t>
  </si>
  <si>
    <t>0120200590</t>
  </si>
  <si>
    <t>0120202400</t>
  </si>
  <si>
    <t>Расходы за счет субсидии из бюджета Московской области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</si>
  <si>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0120262150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</si>
  <si>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также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</si>
  <si>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</si>
  <si>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Расходы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</si>
  <si>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01202S2150</t>
  </si>
  <si>
    <t>Расходы на мероприятия по проведению капитального ремонта в муниципальных общеобразовательных организациях</t>
  </si>
  <si>
    <t>01202S2340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</si>
  <si>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</si>
  <si>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</si>
  <si>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</si>
  <si>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</si>
  <si>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Социальные выплаты гражданам, кроме публичных нормативных социальных выплат</t>
  </si>
  <si>
    <t>320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</si>
  <si>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</si>
  <si>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</si>
  <si>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</si>
  <si>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</si>
  <si>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</si>
  <si>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</si>
  <si>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Укрепление материально-технической базы школьных столовых и пищеблоков</t>
  </si>
  <si>
    <t>0120404010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</si>
  <si>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</si>
  <si>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</si>
  <si>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</si>
  <si>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</si>
  <si>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</si>
  <si>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</si>
  <si>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</si>
  <si>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</si>
  <si>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</si>
  <si>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</si>
  <si>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</si>
  <si>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0120760680</t>
  </si>
  <si>
    <t>Расходы на выплаты персоналу государственных (муниципальных) органов</t>
  </si>
  <si>
    <t>120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</si>
  <si>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</si>
  <si>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</si>
  <si>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</si>
  <si>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</si>
  <si>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</si>
  <si>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</si>
  <si>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</si>
  <si>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</si>
  <si>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</si>
  <si>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</si>
  <si>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</si>
  <si>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</si>
  <si>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"Строительство и реконструкция учреждений дополнительного образования"</t>
  </si>
  <si>
    <t>0130400000</t>
  </si>
  <si>
    <t>Расходы за счет субсидии из бюджета московской области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</si>
  <si>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0130461240</t>
  </si>
  <si>
    <t>Расходы за счет субсидии из бюджета Московской области на капитальные вложения в школу искусств по адресу: Московская область, Волоколамский муниципальный район, городское поселение Волоколамск, ул. Парковая (ПИР и строительство)</t>
  </si>
  <si>
    <t>0130464470</t>
  </si>
  <si>
    <t>Расходы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</si>
  <si>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01304S1240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</si>
  <si>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</si>
  <si>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</si>
  <si>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</si>
  <si>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</si>
  <si>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</si>
  <si>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</si>
  <si>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Обеспечение деятельности органов местного самоуправления</t>
  </si>
  <si>
    <t>0140100110</t>
  </si>
  <si>
    <t>0140100590</t>
  </si>
  <si>
    <t>0140102400</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</si>
  <si>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</si>
  <si>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</si>
  <si>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</si>
  <si>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</si>
  <si>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</si>
  <si>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</si>
  <si>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</si>
  <si>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</si>
  <si>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</si>
  <si>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</si>
  <si>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</si>
  <si>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</si>
  <si>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</si>
  <si>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0210202300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</si>
  <si>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</si>
  <si>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</si>
  <si>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</si>
  <si>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</si>
  <si>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Основное мероприятие "Создание условий для занятий физической культурой и спортом"</t>
  </si>
  <si>
    <t>0210300000</t>
  </si>
  <si>
    <t>0210300590</t>
  </si>
  <si>
    <t>Субсидии автономным учреждениям</t>
  </si>
  <si>
    <t>620</t>
  </si>
  <si>
    <t>Укрепление материально-технической базы в МУ "Дворец спорта "Лама"</t>
  </si>
  <si>
    <t>0210305030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</si>
  <si>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</si>
  <si>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</si>
  <si>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</si>
  <si>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</si>
  <si>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</si>
  <si>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</si>
  <si>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</si>
  <si>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</si>
  <si>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</si>
  <si>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</si>
  <si>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</si>
  <si>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</si>
  <si>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</si>
  <si>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"Развитие системы отдыха и оздоровления детей в Волоколамском муниципальном районе"</t>
  </si>
  <si>
    <t>0230000000</t>
  </si>
  <si>
    <t xml:space="preserve">Уточненный  план </t>
  </si>
  <si>
    <t>% исполнения к утвержденному плану</t>
  </si>
  <si>
    <t xml:space="preserve">% исполнения к уточненному плану </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</si>
  <si>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</si>
  <si>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</si>
  <si>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</si>
  <si>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</si>
  <si>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</si>
  <si>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</si>
  <si>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Основное мероприятие "Организация свободного времени детей через различные формы трудоустройства, отдыха и занятости"</t>
  </si>
  <si>
    <t>0230200000</t>
  </si>
  <si>
    <t>02302S2190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</si>
  <si>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</si>
  <si>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</si>
  <si>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</si>
  <si>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</si>
  <si>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</si>
  <si>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</si>
  <si>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</si>
  <si>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</si>
  <si>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</si>
  <si>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</si>
  <si>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</si>
  <si>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</si>
  <si>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</si>
  <si>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</si>
  <si>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</si>
  <si>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</si>
  <si>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</si>
  <si>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</si>
  <si>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</si>
  <si>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</si>
  <si>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</si>
  <si>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</si>
  <si>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</si>
  <si>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"Повышение заработной платы работникам учреждений культуры"</t>
  </si>
  <si>
    <t>0320200000</t>
  </si>
  <si>
    <t>Расходы за счет субсидии из бюджета Московской области на софинансирование расходов на повышение заработной платы работникам учреждений в сфере культуры</t>
  </si>
  <si>
    <t>0320260440</t>
  </si>
  <si>
    <t>Расходы за счет иных межбюджетных трансфертов из бюджета Московской области на реализацию отдельных мероприятий муниципальных программ (подпрограмм) в сфере культуры</t>
  </si>
  <si>
    <t>0320261300</t>
  </si>
  <si>
    <t>Расходы на повышение заработной платы работникам музеев за счет средств местного бюджета Волоколамского муниципального района</t>
  </si>
  <si>
    <t>03202S0440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</si>
  <si>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</si>
  <si>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</si>
  <si>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Строительный контроль за производством работ по содержанию и благоустройству объекта, увековечивающих память погибших при защите Отечество</t>
  </si>
  <si>
    <t>0320303200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</si>
  <si>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</si>
  <si>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</si>
  <si>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</si>
  <si>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</si>
  <si>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</si>
  <si>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</si>
  <si>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</si>
  <si>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</si>
  <si>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</si>
  <si>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</si>
  <si>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</si>
  <si>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</si>
  <si>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</si>
  <si>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</si>
  <si>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</si>
  <si>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</si>
  <si>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</si>
  <si>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</si>
  <si>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</si>
  <si>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0340200000</t>
  </si>
  <si>
    <t>0340260440</t>
  </si>
  <si>
    <t>0340261300</t>
  </si>
  <si>
    <t>Расходы на повышение заработной платы работников культуры за счет средств местного бюджета Волоколамского муниципального района</t>
  </si>
  <si>
    <t>03402S0440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</si>
  <si>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</si>
  <si>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</si>
  <si>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</si>
  <si>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</si>
  <si>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Проведение текущего/капитального ремонта, укрепление материально-технической базы в МУ "Волоколамский районный Центр культуры и творчества "Родники"</t>
  </si>
  <si>
    <t>0360104510</t>
  </si>
  <si>
    <t>Проведение текущего/капитального ремонта, укрепление материально-технической базы в МБУ "Многофункциональный центр Молодежное содружество"</t>
  </si>
  <si>
    <t>0360104520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</si>
  <si>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</si>
  <si>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</si>
  <si>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расположенных по адресам: г.Волоколамск, ул.Пороховская, д.3 и г.Волоколамск, ул.Волоколамская, д.20. 	</t>
  </si>
  <si>
    <t>0360107960</t>
  </si>
  <si>
    <t>Подпрограмма "Обеспечивающая подпрограмма"</t>
  </si>
  <si>
    <t>"Об утверждении отчета об исполнении бюджета Волоколамского муниципального района Московской области за 2018 год"</t>
  </si>
  <si>
    <t>0380000000</t>
  </si>
  <si>
    <t>Основное мероприятие "Организация осуществления функций и полномочий учреждения"</t>
  </si>
  <si>
    <t>0380100000</t>
  </si>
  <si>
    <t>0380100110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</si>
  <si>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</si>
  <si>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</si>
  <si>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</si>
  <si>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</si>
  <si>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Отлов и содержание бездомных собак</t>
  </si>
  <si>
    <t>0400901880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</si>
  <si>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</si>
  <si>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</si>
  <si>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Муниципальная программа "Предпринимательство Волоколамского муниципального района" на 2018-2022 годы</t>
  </si>
  <si>
    <t>0500000000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</si>
  <si>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</si>
  <si>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</si>
  <si>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</si>
  <si>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</si>
  <si>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</si>
  <si>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</si>
  <si>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</si>
  <si>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</si>
  <si>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</si>
  <si>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</si>
  <si>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</si>
  <si>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</si>
  <si>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</si>
  <si>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</si>
  <si>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</si>
  <si>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</si>
  <si>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</si>
  <si>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</si>
  <si>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Содержание мест захоронений на территории Волоколамского муниципального района, в том числе воинских захоронений, могил и надгробий Героев СССР, РФ</t>
  </si>
  <si>
    <t>0520603150</t>
  </si>
  <si>
    <t>Укрепление материально-технической базы</t>
  </si>
  <si>
    <t>0520603160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</si>
  <si>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</si>
  <si>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</si>
  <si>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</si>
  <si>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</si>
  <si>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</si>
  <si>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</si>
  <si>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Расходы за счет субсидии из бюджета Московской области на создание многопрофильных индустриальных парков, технологических парков, промышленных площадок, деловых комплексов на территории Московской области</t>
  </si>
  <si>
    <t>0530164510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</si>
  <si>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</si>
  <si>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</si>
  <si>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Подпрограмма "Кадровое обеспечение экономики Волоколамского муниципального района"</t>
  </si>
  <si>
    <t>0540000000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</si>
  <si>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</si>
  <si>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</si>
  <si>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</si>
  <si>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</si>
  <si>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</si>
  <si>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</si>
  <si>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</si>
  <si>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</si>
  <si>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</si>
  <si>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</si>
  <si>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</si>
  <si>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</si>
  <si>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Организация проведения специальной оценки условий труда работников муниципальных организаций</t>
  </si>
  <si>
    <t>0540300890</t>
  </si>
  <si>
    <t>Муниципальная программа Волоколамского муниципального района "Безопасность" на 2018-2022 годы</t>
  </si>
  <si>
    <t>0600000000</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</si>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</sst>
</file>

<file path=xl/styles.xml><?xml version="1.0" encoding="utf-8"?>
<styleSheet xmlns="http://schemas.openxmlformats.org/spreadsheetml/2006/main">
  <numFmts count="6">
    <numFmt numFmtId="43" formatCode="_-* #,##0.00_р_._-;\-* #,##0.00_р_._-;_-* &quot;-&quot;??_р_._-;_-@_-"/>
    <numFmt numFmtId="164" formatCode="#,##0.00_ ;[Red]\-#,##0.00\ "/>
    <numFmt numFmtId="165" formatCode="#,##0,;[Red]\-#,##0,"/>
    <numFmt numFmtId="166" formatCode="[&gt;=500]#,##0,;[Red][&lt;=-500]\-#,##0,;#,##0,"/>
    <numFmt numFmtId="167" formatCode="#,##0.0"/>
    <numFmt numFmtId="168" formatCode="0.0"/>
  </numFmts>
  <fonts count="18">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charset val="1"/>
    </font>
    <font>
      <b/>
      <sz val="8"/>
      <name val="Arial"/>
      <charset val="1"/>
    </font>
    <font>
      <sz val="10"/>
      <name val="Arial"/>
      <charset val="1"/>
    </font>
    <font>
      <sz val="11"/>
      <color indexed="8"/>
      <name val="Calibri"/>
      <family val="2"/>
      <charset val="204"/>
    </font>
    <font>
      <sz val="10"/>
      <name val="Arial Cyr"/>
      <charset val="204"/>
    </font>
    <font>
      <sz val="8"/>
      <color indexed="8"/>
      <name val="Arial"/>
      <charset val="1"/>
    </font>
    <font>
      <sz val="10"/>
      <name val="Helv"/>
    </font>
    <font>
      <b/>
      <sz val="10"/>
      <name val="Arial"/>
      <charset val="1"/>
    </font>
    <font>
      <sz val="10"/>
      <name val="Arial"/>
      <charset val="1"/>
    </font>
    <font>
      <sz val="9"/>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0">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s>
  <cellStyleXfs count="18">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11" fillId="0" borderId="0"/>
    <xf numFmtId="0" fontId="12" fillId="0" borderId="0"/>
    <xf numFmtId="0" fontId="13" fillId="0" borderId="0" applyProtection="0"/>
    <xf numFmtId="0" fontId="6" fillId="6" borderId="0" applyBorder="0" applyProtection="0"/>
    <xf numFmtId="0" fontId="14" fillId="0" borderId="0"/>
    <xf numFmtId="43" fontId="12" fillId="0" borderId="0" applyFont="0" applyFill="0" applyBorder="0" applyAlignment="0" applyProtection="0"/>
  </cellStyleXfs>
  <cellXfs count="236">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0" fontId="2" fillId="0" borderId="18" xfId="0" applyNumberFormat="1" applyFont="1" applyBorder="1" applyAlignment="1">
      <alignment vertical="center"/>
    </xf>
    <xf numFmtId="0" fontId="2" fillId="0" borderId="18" xfId="0" applyFont="1" applyBorder="1" applyAlignment="1">
      <alignment vertical="center"/>
    </xf>
    <xf numFmtId="4" fontId="3" fillId="2" borderId="6" xfId="0" applyNumberFormat="1" applyFont="1" applyFill="1" applyBorder="1" applyAlignment="1">
      <alignment horizontal="right" vertical="center"/>
    </xf>
    <xf numFmtId="0" fontId="8" fillId="0" borderId="0" xfId="0" applyFont="1" applyFill="1"/>
    <xf numFmtId="0" fontId="9" fillId="0" borderId="0" xfId="0" applyNumberFormat="1" applyFont="1" applyFill="1" applyBorder="1" applyAlignment="1">
      <alignment wrapText="1"/>
    </xf>
    <xf numFmtId="0" fontId="8" fillId="0" borderId="0" xfId="0" applyNumberFormat="1" applyFont="1" applyFill="1" applyBorder="1" applyAlignment="1">
      <alignment vertical="center" wrapText="1"/>
    </xf>
    <xf numFmtId="0" fontId="8" fillId="0" borderId="0" xfId="11" applyNumberFormat="1" applyFont="1" applyFill="1" applyBorder="1" applyAlignment="1" applyProtection="1">
      <alignment horizontal="center"/>
      <protection hidden="1"/>
    </xf>
    <xf numFmtId="0" fontId="10" fillId="0" borderId="0" xfId="0" applyFont="1" applyFill="1"/>
    <xf numFmtId="0" fontId="8" fillId="0" borderId="12" xfId="0" applyNumberFormat="1" applyFont="1" applyFill="1" applyBorder="1" applyAlignment="1">
      <alignment vertical="center" wrapText="1"/>
    </xf>
    <xf numFmtId="0" fontId="8" fillId="0" borderId="13" xfId="8" applyNumberFormat="1" applyFont="1" applyFill="1" applyBorder="1" applyAlignment="1">
      <alignment vertical="center" wrapText="1"/>
    </xf>
    <xf numFmtId="0" fontId="8" fillId="0" borderId="0" xfId="0" applyNumberFormat="1" applyFont="1" applyFill="1" applyBorder="1" applyAlignment="1">
      <alignment horizontal="center"/>
    </xf>
    <xf numFmtId="0" fontId="8" fillId="0" borderId="13" xfId="7" applyNumberFormat="1" applyFont="1" applyFill="1" applyBorder="1" applyAlignment="1">
      <alignment vertical="center" wrapText="1"/>
    </xf>
    <xf numFmtId="0" fontId="8" fillId="0" borderId="13" xfId="6" applyNumberFormat="1" applyFont="1" applyFill="1" applyBorder="1" applyAlignment="1">
      <alignment vertical="center" wrapText="1"/>
    </xf>
    <xf numFmtId="0" fontId="8" fillId="0" borderId="13" xfId="5" applyNumberFormat="1" applyFont="1" applyFill="1" applyBorder="1" applyAlignment="1">
      <alignment vertical="center" wrapText="1"/>
    </xf>
    <xf numFmtId="49" fontId="8" fillId="0" borderId="2" xfId="2" applyNumberFormat="1" applyFont="1" applyFill="1" applyBorder="1" applyAlignment="1">
      <alignment horizontal="center" vertical="center"/>
    </xf>
    <xf numFmtId="0" fontId="8" fillId="0" borderId="0" xfId="0" applyFont="1" applyFill="1" applyBorder="1"/>
    <xf numFmtId="0" fontId="8" fillId="0" borderId="0" xfId="0" applyNumberFormat="1" applyFont="1" applyFill="1" applyBorder="1" applyAlignment="1"/>
    <xf numFmtId="0" fontId="10" fillId="0" borderId="0" xfId="0" applyNumberFormat="1" applyFont="1" applyFill="1" applyBorder="1" applyAlignment="1">
      <alignment horizontal="center"/>
    </xf>
    <xf numFmtId="0" fontId="9" fillId="0" borderId="19" xfId="0" applyNumberFormat="1" applyFont="1" applyFill="1" applyBorder="1" applyAlignment="1">
      <alignment vertical="center" wrapText="1"/>
    </xf>
    <xf numFmtId="0" fontId="9" fillId="0" borderId="20" xfId="8" applyNumberFormat="1" applyFont="1" applyFill="1" applyBorder="1" applyAlignment="1">
      <alignment horizontal="center" vertical="center" wrapText="1"/>
    </xf>
    <xf numFmtId="49" fontId="9" fillId="0" borderId="21" xfId="8" applyNumberFormat="1" applyFont="1" applyFill="1" applyBorder="1" applyAlignment="1">
      <alignment horizontal="center" vertical="center"/>
    </xf>
    <xf numFmtId="49" fontId="8" fillId="0" borderId="2" xfId="7" applyNumberFormat="1" applyFont="1" applyFill="1" applyBorder="1" applyAlignment="1">
      <alignment horizontal="center" vertical="center"/>
    </xf>
    <xf numFmtId="167" fontId="9" fillId="0" borderId="22" xfId="0" applyNumberFormat="1" applyFont="1" applyFill="1" applyBorder="1" applyAlignment="1">
      <alignment vertical="center"/>
    </xf>
    <xf numFmtId="168" fontId="9" fillId="0" borderId="22" xfId="0" applyNumberFormat="1" applyFont="1" applyFill="1" applyBorder="1" applyAlignment="1">
      <alignment vertical="center"/>
    </xf>
    <xf numFmtId="0" fontId="9" fillId="0" borderId="0" xfId="0" applyFont="1" applyFill="1"/>
    <xf numFmtId="0" fontId="8" fillId="0" borderId="13" xfId="8" applyNumberFormat="1" applyFont="1" applyFill="1" applyBorder="1" applyAlignment="1">
      <alignment horizontal="center" vertical="center" wrapText="1"/>
    </xf>
    <xf numFmtId="167" fontId="8" fillId="0" borderId="2" xfId="0" applyNumberFormat="1" applyFont="1" applyFill="1" applyBorder="1" applyAlignment="1">
      <alignment vertical="center"/>
    </xf>
    <xf numFmtId="168" fontId="8" fillId="0" borderId="2" xfId="0" applyNumberFormat="1" applyFont="1" applyFill="1" applyBorder="1" applyAlignment="1">
      <alignment vertical="center"/>
    </xf>
    <xf numFmtId="0" fontId="8" fillId="0" borderId="13" xfId="7" applyNumberFormat="1" applyFont="1" applyFill="1" applyBorder="1" applyAlignment="1">
      <alignment horizontal="center" vertical="center" wrapText="1"/>
    </xf>
    <xf numFmtId="0" fontId="8" fillId="0" borderId="15" xfId="6" applyNumberFormat="1" applyFont="1" applyFill="1" applyBorder="1" applyAlignment="1">
      <alignment horizontal="center" vertical="center" wrapText="1"/>
    </xf>
    <xf numFmtId="49" fontId="8" fillId="0" borderId="2" xfId="6"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0" fontId="8" fillId="0" borderId="0" xfId="5" applyNumberFormat="1" applyFont="1" applyFill="1" applyBorder="1" applyAlignment="1">
      <alignment vertical="center" wrapText="1"/>
    </xf>
    <xf numFmtId="0" fontId="8" fillId="0" borderId="16" xfId="2"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49" fontId="8" fillId="0" borderId="2" xfId="0" applyNumberFormat="1" applyFont="1" applyFill="1" applyBorder="1" applyAlignment="1">
      <alignment horizontal="center" vertical="center"/>
    </xf>
    <xf numFmtId="165" fontId="8" fillId="0" borderId="2" xfId="0" applyNumberFormat="1" applyFont="1" applyFill="1" applyBorder="1" applyAlignment="1">
      <alignment horizontal="right" vertical="center"/>
    </xf>
    <xf numFmtId="165" fontId="8" fillId="0" borderId="6" xfId="0" applyNumberFormat="1" applyFont="1" applyFill="1" applyBorder="1" applyAlignment="1">
      <alignment horizontal="right" vertical="center"/>
    </xf>
    <xf numFmtId="1" fontId="8" fillId="0" borderId="2" xfId="0" applyNumberFormat="1" applyFont="1" applyFill="1" applyBorder="1" applyAlignment="1">
      <alignment vertical="center"/>
    </xf>
    <xf numFmtId="0" fontId="9" fillId="0" borderId="12" xfId="0" applyNumberFormat="1" applyFont="1" applyFill="1" applyBorder="1" applyAlignment="1">
      <alignment vertical="center" wrapText="1"/>
    </xf>
    <xf numFmtId="0" fontId="9" fillId="0" borderId="14" xfId="8" applyNumberFormat="1" applyFont="1" applyFill="1" applyBorder="1" applyAlignment="1">
      <alignment horizontal="center" vertical="center" wrapText="1"/>
    </xf>
    <xf numFmtId="49" fontId="9" fillId="0" borderId="2" xfId="8" applyNumberFormat="1" applyFont="1" applyFill="1" applyBorder="1" applyAlignment="1">
      <alignment horizontal="center" vertical="center"/>
    </xf>
    <xf numFmtId="167" fontId="9" fillId="0" borderId="2" xfId="0" applyNumberFormat="1" applyFont="1" applyFill="1" applyBorder="1" applyAlignment="1">
      <alignment vertical="center"/>
    </xf>
    <xf numFmtId="168" fontId="9" fillId="0" borderId="2" xfId="0" applyNumberFormat="1" applyFont="1" applyFill="1" applyBorder="1" applyAlignment="1">
      <alignment vertical="center"/>
    </xf>
    <xf numFmtId="49" fontId="8" fillId="0" borderId="3" xfId="0" applyNumberFormat="1" applyFont="1" applyFill="1" applyBorder="1" applyAlignment="1">
      <alignment horizontal="center" vertical="center"/>
    </xf>
    <xf numFmtId="0" fontId="9" fillId="0" borderId="23" xfId="0" applyNumberFormat="1" applyFont="1" applyFill="1" applyBorder="1" applyAlignment="1">
      <alignment vertical="center" wrapText="1"/>
    </xf>
    <xf numFmtId="0" fontId="9" fillId="0" borderId="0" xfId="8" applyNumberFormat="1" applyFont="1" applyFill="1" applyBorder="1" applyAlignment="1">
      <alignment vertical="center" wrapText="1"/>
    </xf>
    <xf numFmtId="0" fontId="9" fillId="0" borderId="0" xfId="7" applyNumberFormat="1" applyFont="1" applyFill="1" applyBorder="1" applyAlignment="1">
      <alignment vertical="center" wrapText="1"/>
    </xf>
    <xf numFmtId="0" fontId="9" fillId="0" borderId="0" xfId="6" applyNumberFormat="1" applyFont="1" applyFill="1" applyBorder="1" applyAlignment="1">
      <alignment vertical="center" wrapText="1"/>
    </xf>
    <xf numFmtId="0" fontId="9" fillId="0" borderId="0" xfId="5" applyNumberFormat="1" applyFont="1" applyFill="1" applyBorder="1" applyAlignment="1">
      <alignment vertical="center" wrapText="1"/>
    </xf>
    <xf numFmtId="0" fontId="9" fillId="0" borderId="0" xfId="2"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wrapText="1"/>
    </xf>
    <xf numFmtId="0" fontId="16" fillId="0" borderId="0" xfId="0" applyFont="1" applyFill="1"/>
    <xf numFmtId="166" fontId="16" fillId="0" borderId="0" xfId="0" applyNumberFormat="1" applyFont="1" applyFill="1"/>
    <xf numFmtId="0" fontId="10" fillId="0" borderId="0" xfId="0" applyFont="1" applyFill="1" applyBorder="1"/>
    <xf numFmtId="0" fontId="17" fillId="0" borderId="8" xfId="0" applyNumberFormat="1" applyFont="1" applyFill="1" applyBorder="1" applyAlignment="1">
      <alignment horizontal="center" vertical="center" wrapText="1"/>
    </xf>
    <xf numFmtId="49" fontId="17" fillId="0" borderId="3" xfId="14" applyNumberFormat="1" applyFont="1" applyFill="1" applyBorder="1" applyAlignment="1" applyProtection="1">
      <alignment horizontal="center" vertical="center" wrapText="1"/>
      <protection locked="0" hidden="1"/>
    </xf>
    <xf numFmtId="0" fontId="17" fillId="0" borderId="17" xfId="0" applyNumberFormat="1" applyFont="1" applyFill="1" applyBorder="1" applyAlignment="1">
      <alignment horizontal="center" vertical="center"/>
    </xf>
    <xf numFmtId="0" fontId="17" fillId="0" borderId="8" xfId="0" applyNumberFormat="1" applyFont="1" applyFill="1" applyBorder="1" applyAlignment="1">
      <alignment horizontal="center" vertical="center"/>
    </xf>
    <xf numFmtId="166" fontId="8" fillId="0" borderId="2" xfId="2" applyNumberFormat="1" applyFont="1" applyFill="1" applyBorder="1" applyAlignment="1">
      <alignment horizontal="right" vertical="center"/>
    </xf>
    <xf numFmtId="166" fontId="8" fillId="0" borderId="2" xfId="6" applyNumberFormat="1" applyFont="1" applyFill="1" applyBorder="1" applyAlignment="1">
      <alignment horizontal="right" vertical="center"/>
    </xf>
    <xf numFmtId="166" fontId="8" fillId="0" borderId="2" xfId="0" applyNumberFormat="1" applyFont="1" applyFill="1" applyBorder="1" applyAlignment="1">
      <alignment horizontal="right" vertical="center"/>
    </xf>
    <xf numFmtId="166" fontId="8" fillId="0" borderId="2" xfId="5" applyNumberFormat="1" applyFont="1" applyFill="1" applyBorder="1" applyAlignment="1">
      <alignment horizontal="right" vertical="center"/>
    </xf>
    <xf numFmtId="166" fontId="8" fillId="0" borderId="2" xfId="7" applyNumberFormat="1" applyFont="1" applyFill="1" applyBorder="1" applyAlignment="1">
      <alignment horizontal="right" vertical="center"/>
    </xf>
    <xf numFmtId="0" fontId="17" fillId="0" borderId="3" xfId="0" applyFont="1" applyFill="1" applyBorder="1" applyAlignment="1">
      <alignment horizontal="center" vertical="center"/>
    </xf>
    <xf numFmtId="0" fontId="17" fillId="0" borderId="17" xfId="0" applyNumberFormat="1" applyFont="1" applyFill="1" applyBorder="1" applyAlignment="1">
      <alignment horizontal="center" vertical="center"/>
    </xf>
    <xf numFmtId="166" fontId="7" fillId="0" borderId="2" xfId="8" applyNumberFormat="1" applyFont="1" applyFill="1" applyBorder="1" applyAlignment="1">
      <alignment horizontal="right" vertical="center"/>
    </xf>
    <xf numFmtId="166" fontId="8" fillId="0" borderId="24" xfId="6" applyNumberFormat="1" applyFont="1" applyFill="1" applyBorder="1" applyAlignment="1">
      <alignment horizontal="right" vertical="center"/>
    </xf>
    <xf numFmtId="166" fontId="8" fillId="0" borderId="4" xfId="6" applyNumberFormat="1" applyFont="1" applyFill="1" applyBorder="1" applyAlignment="1">
      <alignment horizontal="right" vertical="center"/>
    </xf>
    <xf numFmtId="0" fontId="8" fillId="0" borderId="3" xfId="2" applyNumberFormat="1" applyFont="1" applyFill="1" applyBorder="1" applyAlignment="1">
      <alignment horizontal="left" vertical="center" wrapText="1"/>
    </xf>
    <xf numFmtId="49" fontId="8" fillId="0" borderId="2" xfId="2" applyNumberFormat="1" applyFont="1" applyFill="1" applyBorder="1" applyAlignment="1">
      <alignment horizontal="center" vertical="center"/>
    </xf>
    <xf numFmtId="165" fontId="8" fillId="0" borderId="2" xfId="2" applyNumberFormat="1" applyFont="1" applyFill="1" applyBorder="1" applyAlignment="1">
      <alignment horizontal="right" vertical="center"/>
    </xf>
    <xf numFmtId="165" fontId="8" fillId="0" borderId="2" xfId="0" applyNumberFormat="1" applyFont="1" applyFill="1" applyBorder="1" applyAlignment="1">
      <alignment horizontal="right" vertical="center"/>
    </xf>
    <xf numFmtId="165" fontId="8" fillId="0" borderId="6" xfId="0" applyNumberFormat="1" applyFont="1" applyFill="1" applyBorder="1" applyAlignment="1">
      <alignment horizontal="right" vertical="center"/>
    </xf>
    <xf numFmtId="165" fontId="8" fillId="0" borderId="2" xfId="5" applyNumberFormat="1" applyFont="1" applyFill="1" applyBorder="1" applyAlignment="1">
      <alignment horizontal="right" vertical="center"/>
    </xf>
    <xf numFmtId="165" fontId="8" fillId="0" borderId="6" xfId="2" applyNumberFormat="1" applyFont="1" applyFill="1" applyBorder="1" applyAlignment="1">
      <alignment horizontal="right" vertical="center"/>
    </xf>
    <xf numFmtId="0" fontId="8" fillId="0" borderId="3" xfId="0" applyNumberFormat="1" applyFont="1" applyFill="1" applyBorder="1" applyAlignment="1">
      <alignment horizontal="left" vertical="center" wrapText="1"/>
    </xf>
    <xf numFmtId="49" fontId="8" fillId="0" borderId="2" xfId="0"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0" fontId="8" fillId="0" borderId="24" xfId="0" applyNumberFormat="1" applyFont="1" applyFill="1" applyBorder="1" applyAlignment="1">
      <alignment horizontal="left" vertical="center" wrapText="1"/>
    </xf>
    <xf numFmtId="0" fontId="8" fillId="0" borderId="18"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0" xfId="0" applyFont="1" applyFill="1"/>
    <xf numFmtId="0" fontId="9" fillId="0" borderId="24" xfId="0" applyNumberFormat="1" applyFont="1" applyFill="1" applyBorder="1" applyAlignment="1">
      <alignment horizontal="center" vertical="center" wrapText="1"/>
    </xf>
    <xf numFmtId="0" fontId="9" fillId="0" borderId="18"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165" fontId="9" fillId="0" borderId="11" xfId="0" applyNumberFormat="1" applyFont="1" applyFill="1" applyBorder="1" applyAlignment="1">
      <alignment horizontal="right" vertical="center"/>
    </xf>
    <xf numFmtId="165" fontId="9" fillId="0" borderId="7" xfId="0" applyNumberFormat="1" applyFont="1" applyFill="1" applyBorder="1" applyAlignment="1">
      <alignment horizontal="right" vertical="center"/>
    </xf>
    <xf numFmtId="0" fontId="8" fillId="0" borderId="0" xfId="11" applyNumberFormat="1" applyFont="1" applyFill="1" applyBorder="1" applyAlignment="1" applyProtection="1">
      <alignment horizontal="center"/>
      <protection hidden="1"/>
    </xf>
    <xf numFmtId="49" fontId="8" fillId="0" borderId="3" xfId="0" applyNumberFormat="1" applyFont="1" applyFill="1" applyBorder="1" applyAlignment="1">
      <alignment horizontal="center" vertical="center"/>
    </xf>
    <xf numFmtId="0" fontId="8" fillId="0" borderId="3" xfId="5" applyNumberFormat="1" applyFont="1" applyFill="1" applyBorder="1" applyAlignment="1">
      <alignment horizontal="left" vertical="center" wrapText="1"/>
    </xf>
    <xf numFmtId="165" fontId="8" fillId="0" borderId="6" xfId="5" applyNumberFormat="1" applyFont="1" applyFill="1" applyBorder="1" applyAlignment="1">
      <alignment horizontal="right" vertical="center"/>
    </xf>
    <xf numFmtId="165" fontId="9" fillId="0" borderId="2" xfId="8" applyNumberFormat="1" applyFont="1" applyFill="1" applyBorder="1" applyAlignment="1">
      <alignment horizontal="right" vertical="center"/>
    </xf>
    <xf numFmtId="165" fontId="9" fillId="0" borderId="6" xfId="8" applyNumberFormat="1" applyFont="1" applyFill="1" applyBorder="1" applyAlignment="1">
      <alignment horizontal="right" vertical="center"/>
    </xf>
    <xf numFmtId="0" fontId="9" fillId="0" borderId="4" xfId="8" applyNumberFormat="1" applyFont="1" applyFill="1" applyBorder="1" applyAlignment="1">
      <alignment horizontal="left" vertical="center" wrapText="1"/>
    </xf>
    <xf numFmtId="49" fontId="9" fillId="0" borderId="2" xfId="8" applyNumberFormat="1" applyFont="1" applyFill="1" applyBorder="1" applyAlignment="1">
      <alignment horizontal="center" vertical="center"/>
    </xf>
    <xf numFmtId="0" fontId="8" fillId="0" borderId="4" xfId="6" applyNumberFormat="1" applyFont="1" applyFill="1" applyBorder="1" applyAlignment="1">
      <alignment horizontal="left" vertical="center" wrapText="1"/>
    </xf>
    <xf numFmtId="49" fontId="8" fillId="0" borderId="2" xfId="6" applyNumberFormat="1" applyFont="1" applyFill="1" applyBorder="1" applyAlignment="1">
      <alignment horizontal="center" vertical="center"/>
    </xf>
    <xf numFmtId="165" fontId="8" fillId="0" borderId="2" xfId="6" applyNumberFormat="1" applyFont="1" applyFill="1" applyBorder="1" applyAlignment="1">
      <alignment horizontal="right" vertical="center"/>
    </xf>
    <xf numFmtId="165" fontId="8" fillId="0" borderId="6" xfId="6" applyNumberFormat="1" applyFont="1" applyFill="1" applyBorder="1" applyAlignment="1">
      <alignment horizontal="right" vertical="center"/>
    </xf>
    <xf numFmtId="0" fontId="8" fillId="0" borderId="3" xfId="7" applyNumberFormat="1" applyFont="1" applyFill="1" applyBorder="1" applyAlignment="1">
      <alignment horizontal="left" vertical="center" wrapText="1"/>
    </xf>
    <xf numFmtId="49" fontId="8" fillId="0" borderId="2" xfId="7" applyNumberFormat="1" applyFont="1" applyFill="1" applyBorder="1" applyAlignment="1">
      <alignment horizontal="center" vertical="center"/>
    </xf>
    <xf numFmtId="165" fontId="8" fillId="0" borderId="2" xfId="7" applyNumberFormat="1" applyFont="1" applyFill="1" applyBorder="1" applyAlignment="1">
      <alignment horizontal="right" vertical="center"/>
    </xf>
    <xf numFmtId="165" fontId="8" fillId="0" borderId="6" xfId="7" applyNumberFormat="1" applyFont="1" applyFill="1" applyBorder="1" applyAlignment="1">
      <alignment horizontal="right" vertical="center"/>
    </xf>
    <xf numFmtId="0" fontId="8" fillId="0" borderId="24" xfId="0" applyNumberFormat="1" applyFont="1" applyFill="1" applyBorder="1" applyAlignment="1">
      <alignment vertical="center" wrapText="1"/>
    </xf>
    <xf numFmtId="0" fontId="8" fillId="0" borderId="18" xfId="0" applyNumberFormat="1" applyFont="1" applyFill="1" applyBorder="1" applyAlignment="1">
      <alignment vertical="center" wrapText="1"/>
    </xf>
    <xf numFmtId="0" fontId="8" fillId="0" borderId="4" xfId="0" applyNumberFormat="1" applyFont="1" applyFill="1" applyBorder="1" applyAlignment="1">
      <alignment vertical="center" wrapText="1"/>
    </xf>
    <xf numFmtId="0" fontId="8" fillId="0" borderId="0" xfId="0" applyFont="1" applyFill="1" applyAlignment="1">
      <alignment horizontal="left" vertical="center" wrapText="1"/>
    </xf>
    <xf numFmtId="0" fontId="15"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xf>
    <xf numFmtId="0" fontId="10" fillId="0" borderId="0" xfId="0" applyNumberFormat="1" applyFont="1" applyFill="1" applyBorder="1" applyAlignment="1">
      <alignment horizontal="left" vertical="center" wrapText="1"/>
    </xf>
    <xf numFmtId="0" fontId="17" fillId="0" borderId="8" xfId="0" applyNumberFormat="1" applyFont="1" applyFill="1" applyBorder="1" applyAlignment="1">
      <alignment horizontal="center" vertical="center" wrapText="1"/>
    </xf>
    <xf numFmtId="0" fontId="10" fillId="0" borderId="0" xfId="0" applyNumberFormat="1" applyFont="1" applyFill="1" applyBorder="1" applyAlignment="1">
      <alignment horizontal="center"/>
    </xf>
    <xf numFmtId="49" fontId="9" fillId="0" borderId="21" xfId="8" applyNumberFormat="1" applyFont="1" applyFill="1" applyBorder="1" applyAlignment="1">
      <alignment horizontal="center" vertical="center"/>
    </xf>
    <xf numFmtId="0" fontId="9" fillId="0" borderId="25" xfId="8" applyNumberFormat="1" applyFont="1" applyFill="1" applyBorder="1" applyAlignment="1">
      <alignment horizontal="left" vertical="center" wrapText="1"/>
    </xf>
    <xf numFmtId="165" fontId="9" fillId="0" borderId="21" xfId="8" applyNumberFormat="1" applyFont="1" applyFill="1" applyBorder="1" applyAlignment="1">
      <alignment horizontal="right" vertical="center"/>
    </xf>
    <xf numFmtId="165" fontId="9" fillId="0" borderId="26" xfId="8" applyNumberFormat="1" applyFont="1" applyFill="1" applyBorder="1" applyAlignment="1">
      <alignment horizontal="right" vertical="center"/>
    </xf>
    <xf numFmtId="166" fontId="9" fillId="0" borderId="21" xfId="8" applyNumberFormat="1" applyFont="1" applyFill="1" applyBorder="1" applyAlignment="1">
      <alignment horizontal="right" vertical="center"/>
    </xf>
    <xf numFmtId="0" fontId="17" fillId="0" borderId="3" xfId="0" applyFont="1" applyFill="1" applyBorder="1" applyAlignment="1">
      <alignment horizontal="center" vertical="center" wrapText="1"/>
    </xf>
    <xf numFmtId="0" fontId="10" fillId="0" borderId="0" xfId="0" applyNumberFormat="1" applyFont="1" applyFill="1" applyBorder="1" applyAlignment="1">
      <alignment horizontal="left" wrapText="1"/>
    </xf>
    <xf numFmtId="0" fontId="8" fillId="0" borderId="0" xfId="0" applyNumberFormat="1" applyFont="1" applyFill="1" applyBorder="1" applyAlignment="1">
      <alignment horizontal="left" vertical="center" wrapText="1"/>
    </xf>
    <xf numFmtId="166" fontId="8" fillId="0" borderId="24" xfId="5" applyNumberFormat="1" applyFont="1" applyFill="1" applyBorder="1" applyAlignment="1">
      <alignment horizontal="right" vertical="center"/>
    </xf>
    <xf numFmtId="166" fontId="8" fillId="0" borderId="4" xfId="5" applyNumberFormat="1" applyFont="1" applyFill="1" applyBorder="1" applyAlignment="1">
      <alignment horizontal="right" vertical="center"/>
    </xf>
    <xf numFmtId="166" fontId="8" fillId="0" borderId="24" xfId="2" applyNumberFormat="1" applyFont="1" applyFill="1" applyBorder="1" applyAlignment="1">
      <alignment horizontal="right" vertical="center"/>
    </xf>
    <xf numFmtId="166" fontId="8" fillId="0" borderId="4" xfId="2" applyNumberFormat="1" applyFont="1" applyFill="1" applyBorder="1" applyAlignment="1">
      <alignment horizontal="right" vertical="center"/>
    </xf>
    <xf numFmtId="166" fontId="8" fillId="0" borderId="24" xfId="0" applyNumberFormat="1" applyFont="1" applyFill="1" applyBorder="1" applyAlignment="1">
      <alignment horizontal="right" vertical="center"/>
    </xf>
    <xf numFmtId="166" fontId="8" fillId="0" borderId="4" xfId="0" applyNumberFormat="1" applyFont="1" applyFill="1" applyBorder="1" applyAlignment="1">
      <alignment horizontal="right" vertical="center"/>
    </xf>
    <xf numFmtId="166" fontId="9" fillId="0" borderId="2" xfId="8" applyNumberFormat="1" applyFont="1" applyFill="1" applyBorder="1" applyAlignment="1">
      <alignment horizontal="right" vertical="center"/>
    </xf>
    <xf numFmtId="165" fontId="8" fillId="0" borderId="24" xfId="2" applyNumberFormat="1" applyFont="1" applyFill="1" applyBorder="1" applyAlignment="1">
      <alignment horizontal="right" vertical="center"/>
    </xf>
    <xf numFmtId="165" fontId="8" fillId="0" borderId="4" xfId="2" applyNumberFormat="1" applyFont="1" applyFill="1" applyBorder="1" applyAlignment="1">
      <alignment horizontal="right" vertical="center"/>
    </xf>
    <xf numFmtId="49" fontId="8" fillId="0" borderId="2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165" fontId="8" fillId="0" borderId="24" xfId="0" applyNumberFormat="1" applyFont="1" applyFill="1" applyBorder="1" applyAlignment="1">
      <alignment horizontal="right" vertical="center"/>
    </xf>
    <xf numFmtId="165" fontId="8" fillId="0" borderId="4" xfId="0" applyNumberFormat="1" applyFont="1" applyFill="1" applyBorder="1" applyAlignment="1">
      <alignment horizontal="right" vertical="center"/>
    </xf>
    <xf numFmtId="49" fontId="15" fillId="0" borderId="0" xfId="8" applyNumberFormat="1" applyFont="1" applyFill="1" applyBorder="1" applyAlignment="1">
      <alignment horizontal="center" vertical="center"/>
    </xf>
    <xf numFmtId="49" fontId="8" fillId="0" borderId="24" xfId="2" applyNumberFormat="1" applyFont="1" applyFill="1" applyBorder="1" applyAlignment="1">
      <alignment horizontal="center" vertical="center"/>
    </xf>
    <xf numFmtId="49" fontId="8" fillId="0" borderId="4" xfId="2" applyNumberFormat="1" applyFont="1" applyFill="1" applyBorder="1" applyAlignment="1">
      <alignment horizontal="center" vertical="center"/>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27" xfId="0" applyFont="1" applyFill="1" applyBorder="1" applyAlignment="1">
      <alignment horizontal="left" vertical="center"/>
    </xf>
    <xf numFmtId="0" fontId="4" fillId="4" borderId="28"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29"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8">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Обычный 3" xfId="12"/>
    <cellStyle name="Обычный 5" xfId="13"/>
    <cellStyle name="Обычный_ведом.4" xfId="14"/>
    <cellStyle name="Пояснение" xfId="15" builtinId="53" customBuiltin="1"/>
    <cellStyle name="Стиль 1" xfId="16"/>
    <cellStyle name="Финансовый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B978"/>
  <sheetViews>
    <sheetView tabSelected="1" view="pageBreakPreview" zoomScale="60" zoomScaleNormal="120" workbookViewId="0">
      <selection activeCell="Y2" sqref="Y2:AB2"/>
    </sheetView>
  </sheetViews>
  <sheetFormatPr defaultRowHeight="11.25"/>
  <cols>
    <col min="1" max="1" width="0.5703125" style="81" customWidth="1"/>
    <col min="2" max="2" width="0.140625" style="81" customWidth="1"/>
    <col min="3" max="8" width="0.5703125" style="81" hidden="1" customWidth="1"/>
    <col min="9" max="9" width="4.5703125" style="81" customWidth="1"/>
    <col min="10" max="14" width="9.140625" style="81"/>
    <col min="15" max="15" width="7.140625" style="81" customWidth="1"/>
    <col min="16" max="16" width="7.28515625" style="81" customWidth="1"/>
    <col min="17" max="17" width="3.85546875" style="81" customWidth="1"/>
    <col min="18" max="18" width="6.7109375" style="81" customWidth="1"/>
    <col min="19" max="19" width="0.85546875" style="81" customWidth="1"/>
    <col min="20" max="20" width="10.85546875" style="81" customWidth="1"/>
    <col min="21" max="21" width="0.140625" style="81" customWidth="1"/>
    <col min="22" max="22" width="0.28515625" style="81" hidden="1" customWidth="1"/>
    <col min="23" max="23" width="3.7109375" style="81" customWidth="1"/>
    <col min="24" max="24" width="9.28515625" style="81" customWidth="1"/>
    <col min="25" max="25" width="3.28515625" style="81" customWidth="1"/>
    <col min="26" max="26" width="9.5703125" style="81" customWidth="1"/>
    <col min="27" max="27" width="11" style="81" customWidth="1"/>
    <col min="28" max="28" width="10.5703125" style="81" customWidth="1"/>
    <col min="29" max="16384" width="9.140625" style="81"/>
  </cols>
  <sheetData>
    <row r="1" spans="2:28" ht="20.25" customHeight="1">
      <c r="B1" s="82"/>
      <c r="C1" s="82"/>
      <c r="D1" s="82"/>
      <c r="E1" s="82"/>
      <c r="F1" s="82"/>
      <c r="G1" s="82"/>
      <c r="H1" s="82"/>
      <c r="I1" s="82"/>
      <c r="J1" s="82"/>
      <c r="K1" s="82"/>
      <c r="L1" s="82"/>
      <c r="M1" s="82"/>
      <c r="N1" s="82"/>
      <c r="O1" s="197"/>
      <c r="P1" s="197"/>
      <c r="Q1" s="197"/>
      <c r="R1" s="197"/>
      <c r="S1" s="197"/>
      <c r="T1" s="197"/>
      <c r="U1" s="82"/>
      <c r="V1" s="82"/>
      <c r="Y1" s="81" t="s">
        <v>343</v>
      </c>
    </row>
    <row r="2" spans="2:28" ht="41.25" customHeight="1">
      <c r="B2" s="88"/>
      <c r="C2" s="88"/>
      <c r="D2" s="88"/>
      <c r="E2" s="88"/>
      <c r="F2" s="88"/>
      <c r="G2" s="88"/>
      <c r="H2" s="88"/>
      <c r="I2" s="94"/>
      <c r="J2" s="94"/>
      <c r="K2" s="94"/>
      <c r="L2" s="94"/>
      <c r="M2" s="94"/>
      <c r="N2" s="94"/>
      <c r="O2" s="197"/>
      <c r="P2" s="197"/>
      <c r="Q2" s="197"/>
      <c r="R2" s="197"/>
      <c r="S2" s="197"/>
      <c r="T2" s="197"/>
      <c r="U2" s="187"/>
      <c r="V2" s="187"/>
      <c r="Y2" s="185" t="s">
        <v>362</v>
      </c>
      <c r="Z2" s="185"/>
      <c r="AA2" s="185"/>
      <c r="AB2" s="185"/>
    </row>
    <row r="3" spans="2:28" ht="48" customHeight="1">
      <c r="B3" s="83"/>
      <c r="C3" s="83"/>
      <c r="D3" s="83"/>
      <c r="E3" s="83"/>
      <c r="F3" s="83"/>
      <c r="G3" s="83"/>
      <c r="H3" s="83"/>
      <c r="I3" s="83"/>
      <c r="J3" s="83"/>
      <c r="K3" s="83"/>
      <c r="L3" s="83"/>
      <c r="M3" s="83"/>
      <c r="N3" s="83"/>
      <c r="O3" s="188"/>
      <c r="P3" s="188"/>
      <c r="Q3" s="188"/>
      <c r="R3" s="188"/>
      <c r="S3" s="188"/>
      <c r="T3" s="188"/>
      <c r="U3" s="83"/>
      <c r="V3" s="83"/>
      <c r="Y3" s="185" t="s">
        <v>733</v>
      </c>
      <c r="Z3" s="185"/>
      <c r="AA3" s="185"/>
      <c r="AB3" s="185"/>
    </row>
    <row r="4" spans="2:28">
      <c r="B4" s="198"/>
      <c r="C4" s="198"/>
      <c r="D4" s="198"/>
      <c r="E4" s="198"/>
      <c r="F4" s="198"/>
      <c r="G4" s="198"/>
      <c r="H4" s="198"/>
      <c r="I4" s="198"/>
      <c r="J4" s="198"/>
      <c r="K4" s="198"/>
      <c r="L4" s="198"/>
      <c r="M4" s="198"/>
      <c r="N4" s="198"/>
      <c r="O4" s="198"/>
      <c r="P4" s="198"/>
      <c r="Q4" s="198"/>
      <c r="R4" s="198"/>
      <c r="S4" s="198"/>
      <c r="T4" s="198"/>
      <c r="U4" s="198"/>
      <c r="V4" s="198"/>
    </row>
    <row r="5" spans="2:28" ht="78.75" customHeight="1">
      <c r="B5" s="186" t="s">
        <v>344</v>
      </c>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row>
    <row r="6" spans="2:28" ht="13.5" thickBot="1">
      <c r="B6" s="95"/>
      <c r="C6" s="95"/>
      <c r="D6" s="95"/>
      <c r="E6" s="95"/>
      <c r="F6" s="95"/>
      <c r="G6" s="95"/>
      <c r="H6" s="95"/>
      <c r="I6" s="190"/>
      <c r="J6" s="190"/>
      <c r="K6" s="190"/>
      <c r="L6" s="190"/>
      <c r="M6" s="190"/>
      <c r="N6" s="190"/>
      <c r="O6" s="190"/>
      <c r="P6" s="190"/>
      <c r="Q6" s="190"/>
      <c r="R6" s="95"/>
      <c r="U6" s="190"/>
      <c r="V6" s="190"/>
      <c r="AA6" s="190" t="s">
        <v>415</v>
      </c>
      <c r="AB6" s="190"/>
    </row>
    <row r="7" spans="2:28" ht="60.75" thickBot="1">
      <c r="B7" s="189" t="s">
        <v>424</v>
      </c>
      <c r="C7" s="189"/>
      <c r="D7" s="189"/>
      <c r="E7" s="189"/>
      <c r="F7" s="189"/>
      <c r="G7" s="189"/>
      <c r="H7" s="189"/>
      <c r="I7" s="189"/>
      <c r="J7" s="189"/>
      <c r="K7" s="189"/>
      <c r="L7" s="189"/>
      <c r="M7" s="189"/>
      <c r="N7" s="189"/>
      <c r="O7" s="189"/>
      <c r="P7" s="189" t="s">
        <v>417</v>
      </c>
      <c r="Q7" s="189"/>
      <c r="R7" s="133" t="s">
        <v>418</v>
      </c>
      <c r="S7" s="189" t="s">
        <v>416</v>
      </c>
      <c r="T7" s="189"/>
      <c r="U7" s="189" t="s">
        <v>466</v>
      </c>
      <c r="V7" s="189"/>
      <c r="W7" s="196" t="s">
        <v>649</v>
      </c>
      <c r="X7" s="196"/>
      <c r="Y7" s="142" t="s">
        <v>432</v>
      </c>
      <c r="Z7" s="142"/>
      <c r="AA7" s="134" t="s">
        <v>650</v>
      </c>
      <c r="AB7" s="134" t="s">
        <v>651</v>
      </c>
    </row>
    <row r="8" spans="2:28" ht="12.75" thickBot="1">
      <c r="B8" s="143">
        <v>1</v>
      </c>
      <c r="C8" s="143"/>
      <c r="D8" s="143"/>
      <c r="E8" s="143"/>
      <c r="F8" s="143"/>
      <c r="G8" s="143"/>
      <c r="H8" s="143"/>
      <c r="I8" s="143"/>
      <c r="J8" s="143"/>
      <c r="K8" s="143"/>
      <c r="L8" s="143"/>
      <c r="M8" s="143"/>
      <c r="N8" s="143"/>
      <c r="O8" s="143"/>
      <c r="P8" s="143">
        <v>2</v>
      </c>
      <c r="Q8" s="143"/>
      <c r="R8" s="135">
        <v>3</v>
      </c>
      <c r="S8" s="143">
        <v>4</v>
      </c>
      <c r="T8" s="143"/>
      <c r="U8" s="143">
        <v>5</v>
      </c>
      <c r="V8" s="143"/>
      <c r="W8" s="143">
        <v>5</v>
      </c>
      <c r="X8" s="143"/>
      <c r="Y8" s="143">
        <v>6</v>
      </c>
      <c r="Z8" s="143"/>
      <c r="AA8" s="136">
        <v>7</v>
      </c>
      <c r="AB8" s="136">
        <v>8</v>
      </c>
    </row>
    <row r="9" spans="2:28" s="102" customFormat="1" ht="23.25" customHeight="1">
      <c r="B9" s="96"/>
      <c r="C9" s="97"/>
      <c r="D9" s="192" t="s">
        <v>467</v>
      </c>
      <c r="E9" s="192"/>
      <c r="F9" s="192"/>
      <c r="G9" s="192"/>
      <c r="H9" s="192"/>
      <c r="I9" s="192"/>
      <c r="J9" s="192"/>
      <c r="K9" s="192"/>
      <c r="L9" s="192"/>
      <c r="M9" s="192"/>
      <c r="N9" s="192"/>
      <c r="O9" s="192"/>
      <c r="P9" s="191" t="s">
        <v>468</v>
      </c>
      <c r="Q9" s="191"/>
      <c r="R9" s="98"/>
      <c r="S9" s="193">
        <f>S10+S69+S166+S192</f>
        <v>1327393312.6399999</v>
      </c>
      <c r="T9" s="193"/>
      <c r="U9" s="193">
        <v>443217769.56</v>
      </c>
      <c r="V9" s="194"/>
      <c r="W9" s="195">
        <f>W10+W69+W166+W192</f>
        <v>1288961000</v>
      </c>
      <c r="X9" s="195"/>
      <c r="Y9" s="195">
        <f>Y10+Y69+Y166+Y192</f>
        <v>1118130000</v>
      </c>
      <c r="Z9" s="195"/>
      <c r="AA9" s="100">
        <f>Y9/S9*100</f>
        <v>84.235018313915987</v>
      </c>
      <c r="AB9" s="101">
        <f>Y9/W9*100</f>
        <v>86.746612193852258</v>
      </c>
    </row>
    <row r="10" spans="2:28" ht="15" customHeight="1">
      <c r="B10" s="86"/>
      <c r="C10" s="103"/>
      <c r="D10" s="178" t="s">
        <v>469</v>
      </c>
      <c r="E10" s="178"/>
      <c r="F10" s="178"/>
      <c r="G10" s="178"/>
      <c r="H10" s="178"/>
      <c r="I10" s="178"/>
      <c r="J10" s="178"/>
      <c r="K10" s="178"/>
      <c r="L10" s="178"/>
      <c r="M10" s="178"/>
      <c r="N10" s="178"/>
      <c r="O10" s="178"/>
      <c r="P10" s="179" t="s">
        <v>470</v>
      </c>
      <c r="Q10" s="179"/>
      <c r="R10" s="99"/>
      <c r="S10" s="180">
        <v>471369278.39999998</v>
      </c>
      <c r="T10" s="180"/>
      <c r="U10" s="180">
        <v>117753727.53</v>
      </c>
      <c r="V10" s="181"/>
      <c r="W10" s="141">
        <f>W11+W26+W30+W47+W63</f>
        <v>432937000</v>
      </c>
      <c r="X10" s="141"/>
      <c r="Y10" s="141">
        <f>Y11+Y26+Y30+Y47+Y63</f>
        <v>388983000</v>
      </c>
      <c r="Z10" s="141"/>
      <c r="AA10" s="104">
        <f t="shared" ref="AA10:AA73" si="0">Y10/S10*100</f>
        <v>82.521924492056584</v>
      </c>
      <c r="AB10" s="105">
        <f t="shared" ref="AB10:AB73" si="1">Y10/W10*100</f>
        <v>89.847483583061745</v>
      </c>
    </row>
    <row r="11" spans="2:28" ht="34.5" customHeight="1">
      <c r="B11" s="86"/>
      <c r="C11" s="103"/>
      <c r="D11" s="106"/>
      <c r="E11" s="107"/>
      <c r="F11" s="174" t="s">
        <v>471</v>
      </c>
      <c r="G11" s="174"/>
      <c r="H11" s="174"/>
      <c r="I11" s="174"/>
      <c r="J11" s="174"/>
      <c r="K11" s="174"/>
      <c r="L11" s="174"/>
      <c r="M11" s="174"/>
      <c r="N11" s="174"/>
      <c r="O11" s="174"/>
      <c r="P11" s="175" t="s">
        <v>472</v>
      </c>
      <c r="Q11" s="175"/>
      <c r="R11" s="108"/>
      <c r="S11" s="176">
        <v>275214000</v>
      </c>
      <c r="T11" s="176"/>
      <c r="U11" s="176">
        <v>56897428.189999998</v>
      </c>
      <c r="V11" s="177"/>
      <c r="W11" s="138">
        <f>W12+W19</f>
        <v>275214000</v>
      </c>
      <c r="X11" s="138"/>
      <c r="Y11" s="138">
        <f>Y12+Y19</f>
        <v>241374000</v>
      </c>
      <c r="Z11" s="138"/>
      <c r="AA11" s="104">
        <f t="shared" si="0"/>
        <v>87.704113889555032</v>
      </c>
      <c r="AB11" s="105">
        <f t="shared" si="1"/>
        <v>87.704113889555032</v>
      </c>
    </row>
    <row r="12" spans="2:28" ht="79.5" customHeight="1">
      <c r="B12" s="86"/>
      <c r="C12" s="87"/>
      <c r="D12" s="89"/>
      <c r="E12" s="90"/>
      <c r="F12" s="168" t="s">
        <v>473</v>
      </c>
      <c r="G12" s="168"/>
      <c r="H12" s="168"/>
      <c r="I12" s="168"/>
      <c r="J12" s="168"/>
      <c r="K12" s="168"/>
      <c r="L12" s="168"/>
      <c r="M12" s="168"/>
      <c r="N12" s="168"/>
      <c r="O12" s="168"/>
      <c r="P12" s="156" t="s">
        <v>474</v>
      </c>
      <c r="Q12" s="156"/>
      <c r="R12" s="109"/>
      <c r="S12" s="152">
        <v>256293000</v>
      </c>
      <c r="T12" s="152"/>
      <c r="U12" s="152">
        <v>53064550.219999999</v>
      </c>
      <c r="V12" s="169"/>
      <c r="W12" s="140">
        <f>W13+W15+W17</f>
        <v>256293000</v>
      </c>
      <c r="X12" s="140"/>
      <c r="Y12" s="140">
        <f>Y13+Y15+Y17</f>
        <v>224741000</v>
      </c>
      <c r="Z12" s="140"/>
      <c r="AA12" s="104">
        <f t="shared" si="0"/>
        <v>87.68909022095805</v>
      </c>
      <c r="AB12" s="105">
        <f t="shared" si="1"/>
        <v>87.68909022095805</v>
      </c>
    </row>
    <row r="13" spans="2:28" ht="45.75" customHeight="1">
      <c r="B13" s="86"/>
      <c r="C13" s="87"/>
      <c r="D13" s="89"/>
      <c r="E13" s="90"/>
      <c r="F13" s="91"/>
      <c r="G13" s="147" t="s">
        <v>475</v>
      </c>
      <c r="H13" s="147"/>
      <c r="I13" s="147"/>
      <c r="J13" s="147"/>
      <c r="K13" s="147"/>
      <c r="L13" s="147"/>
      <c r="M13" s="147"/>
      <c r="N13" s="147"/>
      <c r="O13" s="147"/>
      <c r="P13" s="148" t="s">
        <v>474</v>
      </c>
      <c r="Q13" s="148"/>
      <c r="R13" s="92" t="s">
        <v>476</v>
      </c>
      <c r="S13" s="149">
        <v>117120000</v>
      </c>
      <c r="T13" s="149"/>
      <c r="U13" s="149">
        <v>24312564.100000001</v>
      </c>
      <c r="V13" s="153"/>
      <c r="W13" s="137">
        <f>W14</f>
        <v>117120000</v>
      </c>
      <c r="X13" s="137"/>
      <c r="Y13" s="137">
        <f>Y14</f>
        <v>102115000</v>
      </c>
      <c r="Z13" s="137"/>
      <c r="AA13" s="104">
        <f t="shared" si="0"/>
        <v>87.188353825136616</v>
      </c>
      <c r="AB13" s="105">
        <f t="shared" si="1"/>
        <v>87.188353825136616</v>
      </c>
    </row>
    <row r="14" spans="2:28" ht="15" customHeight="1">
      <c r="B14" s="86"/>
      <c r="C14" s="87"/>
      <c r="D14" s="89"/>
      <c r="E14" s="90"/>
      <c r="F14" s="110"/>
      <c r="G14" s="111"/>
      <c r="H14" s="154" t="s">
        <v>477</v>
      </c>
      <c r="I14" s="154"/>
      <c r="J14" s="154"/>
      <c r="K14" s="154"/>
      <c r="L14" s="154"/>
      <c r="M14" s="154"/>
      <c r="N14" s="154"/>
      <c r="O14" s="154"/>
      <c r="P14" s="155" t="s">
        <v>474</v>
      </c>
      <c r="Q14" s="155"/>
      <c r="R14" s="113" t="s">
        <v>478</v>
      </c>
      <c r="S14" s="150">
        <v>117120000</v>
      </c>
      <c r="T14" s="150"/>
      <c r="U14" s="150">
        <v>24312564.100000001</v>
      </c>
      <c r="V14" s="151"/>
      <c r="W14" s="139">
        <v>117120000</v>
      </c>
      <c r="X14" s="139"/>
      <c r="Y14" s="139">
        <v>102115000</v>
      </c>
      <c r="Z14" s="139"/>
      <c r="AA14" s="104">
        <f t="shared" si="0"/>
        <v>87.188353825136616</v>
      </c>
      <c r="AB14" s="105">
        <f t="shared" si="1"/>
        <v>87.188353825136616</v>
      </c>
    </row>
    <row r="15" spans="2:28" ht="23.25" customHeight="1">
      <c r="B15" s="86"/>
      <c r="C15" s="87"/>
      <c r="D15" s="89"/>
      <c r="E15" s="90"/>
      <c r="F15" s="91"/>
      <c r="G15" s="147" t="s">
        <v>479</v>
      </c>
      <c r="H15" s="147"/>
      <c r="I15" s="147"/>
      <c r="J15" s="147"/>
      <c r="K15" s="147"/>
      <c r="L15" s="147"/>
      <c r="M15" s="147"/>
      <c r="N15" s="147"/>
      <c r="O15" s="147"/>
      <c r="P15" s="148" t="s">
        <v>474</v>
      </c>
      <c r="Q15" s="148"/>
      <c r="R15" s="92" t="s">
        <v>480</v>
      </c>
      <c r="S15" s="149">
        <v>1963000</v>
      </c>
      <c r="T15" s="149"/>
      <c r="U15" s="149">
        <v>188655.23</v>
      </c>
      <c r="V15" s="153"/>
      <c r="W15" s="137">
        <f>W16</f>
        <v>1963000</v>
      </c>
      <c r="X15" s="137"/>
      <c r="Y15" s="137">
        <f>Y16</f>
        <v>1937000</v>
      </c>
      <c r="Z15" s="137"/>
      <c r="AA15" s="104">
        <f t="shared" si="0"/>
        <v>98.675496688741731</v>
      </c>
      <c r="AB15" s="105">
        <f t="shared" si="1"/>
        <v>98.675496688741731</v>
      </c>
    </row>
    <row r="16" spans="2:28" ht="23.25" customHeight="1">
      <c r="B16" s="86"/>
      <c r="C16" s="87"/>
      <c r="D16" s="89"/>
      <c r="E16" s="90"/>
      <c r="F16" s="110"/>
      <c r="G16" s="111"/>
      <c r="H16" s="154" t="s">
        <v>481</v>
      </c>
      <c r="I16" s="154"/>
      <c r="J16" s="154"/>
      <c r="K16" s="154"/>
      <c r="L16" s="154"/>
      <c r="M16" s="154"/>
      <c r="N16" s="154"/>
      <c r="O16" s="154"/>
      <c r="P16" s="155" t="s">
        <v>474</v>
      </c>
      <c r="Q16" s="155"/>
      <c r="R16" s="113" t="s">
        <v>482</v>
      </c>
      <c r="S16" s="150">
        <v>1963000</v>
      </c>
      <c r="T16" s="150"/>
      <c r="U16" s="150">
        <v>188655.23</v>
      </c>
      <c r="V16" s="151"/>
      <c r="W16" s="139">
        <v>1963000</v>
      </c>
      <c r="X16" s="139"/>
      <c r="Y16" s="139">
        <v>1937000</v>
      </c>
      <c r="Z16" s="139"/>
      <c r="AA16" s="104">
        <f t="shared" si="0"/>
        <v>98.675496688741731</v>
      </c>
      <c r="AB16" s="105">
        <f t="shared" si="1"/>
        <v>98.675496688741731</v>
      </c>
    </row>
    <row r="17" spans="2:28" ht="23.25" customHeight="1">
      <c r="B17" s="86"/>
      <c r="C17" s="87"/>
      <c r="D17" s="89"/>
      <c r="E17" s="90"/>
      <c r="F17" s="91"/>
      <c r="G17" s="147" t="s">
        <v>483</v>
      </c>
      <c r="H17" s="147"/>
      <c r="I17" s="147"/>
      <c r="J17" s="147"/>
      <c r="K17" s="147"/>
      <c r="L17" s="147"/>
      <c r="M17" s="147"/>
      <c r="N17" s="147"/>
      <c r="O17" s="147"/>
      <c r="P17" s="148" t="s">
        <v>474</v>
      </c>
      <c r="Q17" s="148"/>
      <c r="R17" s="92" t="s">
        <v>484</v>
      </c>
      <c r="S17" s="149">
        <v>137210000</v>
      </c>
      <c r="T17" s="149"/>
      <c r="U17" s="149">
        <v>28563330.890000001</v>
      </c>
      <c r="V17" s="153"/>
      <c r="W17" s="137">
        <f>W18</f>
        <v>137210000</v>
      </c>
      <c r="X17" s="137"/>
      <c r="Y17" s="137">
        <f>Y18</f>
        <v>120689000</v>
      </c>
      <c r="Z17" s="137"/>
      <c r="AA17" s="104">
        <f t="shared" si="0"/>
        <v>87.959332410174184</v>
      </c>
      <c r="AB17" s="105">
        <f t="shared" si="1"/>
        <v>87.959332410174184</v>
      </c>
    </row>
    <row r="18" spans="2:28" ht="15" customHeight="1">
      <c r="B18" s="86"/>
      <c r="C18" s="87"/>
      <c r="D18" s="89"/>
      <c r="E18" s="90"/>
      <c r="F18" s="110"/>
      <c r="G18" s="111"/>
      <c r="H18" s="154" t="s">
        <v>485</v>
      </c>
      <c r="I18" s="154"/>
      <c r="J18" s="154"/>
      <c r="K18" s="154"/>
      <c r="L18" s="154"/>
      <c r="M18" s="154"/>
      <c r="N18" s="154"/>
      <c r="O18" s="154"/>
      <c r="P18" s="155" t="s">
        <v>474</v>
      </c>
      <c r="Q18" s="155"/>
      <c r="R18" s="113" t="s">
        <v>486</v>
      </c>
      <c r="S18" s="150">
        <v>137210000</v>
      </c>
      <c r="T18" s="150"/>
      <c r="U18" s="150">
        <v>28563330.890000001</v>
      </c>
      <c r="V18" s="151"/>
      <c r="W18" s="139">
        <v>137210000</v>
      </c>
      <c r="X18" s="139"/>
      <c r="Y18" s="139">
        <v>120689000</v>
      </c>
      <c r="Z18" s="139"/>
      <c r="AA18" s="104">
        <f t="shared" si="0"/>
        <v>87.959332410174184</v>
      </c>
      <c r="AB18" s="105">
        <f t="shared" si="1"/>
        <v>87.959332410174184</v>
      </c>
    </row>
    <row r="19" spans="2:28" ht="57" customHeight="1">
      <c r="B19" s="86"/>
      <c r="C19" s="87"/>
      <c r="D19" s="89"/>
      <c r="E19" s="90"/>
      <c r="F19" s="168" t="s">
        <v>487</v>
      </c>
      <c r="G19" s="168"/>
      <c r="H19" s="168"/>
      <c r="I19" s="168"/>
      <c r="J19" s="168"/>
      <c r="K19" s="168"/>
      <c r="L19" s="168"/>
      <c r="M19" s="168"/>
      <c r="N19" s="168"/>
      <c r="O19" s="168"/>
      <c r="P19" s="156" t="s">
        <v>488</v>
      </c>
      <c r="Q19" s="156"/>
      <c r="R19" s="109"/>
      <c r="S19" s="152">
        <v>18921000</v>
      </c>
      <c r="T19" s="152"/>
      <c r="U19" s="152">
        <v>3832877.97</v>
      </c>
      <c r="V19" s="169"/>
      <c r="W19" s="140">
        <f>W20+W22+W24</f>
        <v>18921000</v>
      </c>
      <c r="X19" s="140"/>
      <c r="Y19" s="140">
        <f>Y20+Y22+Y24</f>
        <v>16633000</v>
      </c>
      <c r="Z19" s="140"/>
      <c r="AA19" s="104">
        <f t="shared" si="0"/>
        <v>87.907615876539296</v>
      </c>
      <c r="AB19" s="105">
        <f t="shared" si="1"/>
        <v>87.907615876539296</v>
      </c>
    </row>
    <row r="20" spans="2:28" ht="45.75" customHeight="1">
      <c r="B20" s="86"/>
      <c r="C20" s="87"/>
      <c r="D20" s="89"/>
      <c r="E20" s="90"/>
      <c r="F20" s="91"/>
      <c r="G20" s="147" t="s">
        <v>475</v>
      </c>
      <c r="H20" s="147"/>
      <c r="I20" s="147"/>
      <c r="J20" s="147"/>
      <c r="K20" s="147"/>
      <c r="L20" s="147"/>
      <c r="M20" s="147"/>
      <c r="N20" s="147"/>
      <c r="O20" s="147"/>
      <c r="P20" s="148" t="s">
        <v>488</v>
      </c>
      <c r="Q20" s="148"/>
      <c r="R20" s="92" t="s">
        <v>476</v>
      </c>
      <c r="S20" s="149">
        <v>646000</v>
      </c>
      <c r="T20" s="149"/>
      <c r="U20" s="149">
        <v>144669.74</v>
      </c>
      <c r="V20" s="153"/>
      <c r="W20" s="137">
        <f>W21</f>
        <v>646000</v>
      </c>
      <c r="X20" s="137"/>
      <c r="Y20" s="137">
        <f>Y21</f>
        <v>583000</v>
      </c>
      <c r="Z20" s="137"/>
      <c r="AA20" s="104">
        <f t="shared" si="0"/>
        <v>90.247678018575854</v>
      </c>
      <c r="AB20" s="105">
        <f t="shared" si="1"/>
        <v>90.247678018575854</v>
      </c>
    </row>
    <row r="21" spans="2:28" ht="15" customHeight="1">
      <c r="B21" s="86"/>
      <c r="C21" s="87"/>
      <c r="D21" s="89"/>
      <c r="E21" s="90"/>
      <c r="F21" s="110"/>
      <c r="G21" s="111"/>
      <c r="H21" s="154" t="s">
        <v>477</v>
      </c>
      <c r="I21" s="154"/>
      <c r="J21" s="154"/>
      <c r="K21" s="154"/>
      <c r="L21" s="154"/>
      <c r="M21" s="154"/>
      <c r="N21" s="154"/>
      <c r="O21" s="154"/>
      <c r="P21" s="155" t="s">
        <v>488</v>
      </c>
      <c r="Q21" s="155"/>
      <c r="R21" s="113" t="s">
        <v>478</v>
      </c>
      <c r="S21" s="150">
        <v>646000</v>
      </c>
      <c r="T21" s="150"/>
      <c r="U21" s="150">
        <v>144669.74</v>
      </c>
      <c r="V21" s="151"/>
      <c r="W21" s="139">
        <v>646000</v>
      </c>
      <c r="X21" s="139"/>
      <c r="Y21" s="139">
        <v>583000</v>
      </c>
      <c r="Z21" s="139"/>
      <c r="AA21" s="104">
        <f t="shared" si="0"/>
        <v>90.247678018575854</v>
      </c>
      <c r="AB21" s="105">
        <f t="shared" si="1"/>
        <v>90.247678018575854</v>
      </c>
    </row>
    <row r="22" spans="2:28" ht="23.25" customHeight="1">
      <c r="B22" s="86"/>
      <c r="C22" s="87"/>
      <c r="D22" s="89"/>
      <c r="E22" s="90"/>
      <c r="F22" s="91"/>
      <c r="G22" s="147" t="s">
        <v>479</v>
      </c>
      <c r="H22" s="147"/>
      <c r="I22" s="147"/>
      <c r="J22" s="147"/>
      <c r="K22" s="147"/>
      <c r="L22" s="147"/>
      <c r="M22" s="147"/>
      <c r="N22" s="147"/>
      <c r="O22" s="147"/>
      <c r="P22" s="148" t="s">
        <v>488</v>
      </c>
      <c r="Q22" s="148"/>
      <c r="R22" s="92" t="s">
        <v>480</v>
      </c>
      <c r="S22" s="149">
        <v>181000</v>
      </c>
      <c r="T22" s="149"/>
      <c r="U22" s="149">
        <v>72407.02</v>
      </c>
      <c r="V22" s="153"/>
      <c r="W22" s="137">
        <f>W23</f>
        <v>181000</v>
      </c>
      <c r="X22" s="137"/>
      <c r="Y22" s="137">
        <f>Y23</f>
        <v>119000</v>
      </c>
      <c r="Z22" s="137"/>
      <c r="AA22" s="104">
        <f t="shared" si="0"/>
        <v>65.745856353591165</v>
      </c>
      <c r="AB22" s="105">
        <f t="shared" si="1"/>
        <v>65.745856353591165</v>
      </c>
    </row>
    <row r="23" spans="2:28" ht="23.25" customHeight="1">
      <c r="B23" s="86"/>
      <c r="C23" s="87"/>
      <c r="D23" s="89"/>
      <c r="E23" s="90"/>
      <c r="F23" s="110"/>
      <c r="G23" s="111"/>
      <c r="H23" s="154" t="s">
        <v>481</v>
      </c>
      <c r="I23" s="154"/>
      <c r="J23" s="154"/>
      <c r="K23" s="154"/>
      <c r="L23" s="154"/>
      <c r="M23" s="154"/>
      <c r="N23" s="154"/>
      <c r="O23" s="154"/>
      <c r="P23" s="155" t="s">
        <v>488</v>
      </c>
      <c r="Q23" s="155"/>
      <c r="R23" s="113" t="s">
        <v>482</v>
      </c>
      <c r="S23" s="150">
        <v>181000</v>
      </c>
      <c r="T23" s="150"/>
      <c r="U23" s="150">
        <v>72407.02</v>
      </c>
      <c r="V23" s="151"/>
      <c r="W23" s="139">
        <v>181000</v>
      </c>
      <c r="X23" s="139"/>
      <c r="Y23" s="139">
        <v>119000</v>
      </c>
      <c r="Z23" s="139"/>
      <c r="AA23" s="104">
        <f t="shared" si="0"/>
        <v>65.745856353591165</v>
      </c>
      <c r="AB23" s="105">
        <f t="shared" si="1"/>
        <v>65.745856353591165</v>
      </c>
    </row>
    <row r="24" spans="2:28" ht="15" customHeight="1">
      <c r="B24" s="86"/>
      <c r="C24" s="87"/>
      <c r="D24" s="89"/>
      <c r="E24" s="90"/>
      <c r="F24" s="91"/>
      <c r="G24" s="147" t="s">
        <v>489</v>
      </c>
      <c r="H24" s="147"/>
      <c r="I24" s="147"/>
      <c r="J24" s="147"/>
      <c r="K24" s="147"/>
      <c r="L24" s="147"/>
      <c r="M24" s="147"/>
      <c r="N24" s="147"/>
      <c r="O24" s="147"/>
      <c r="P24" s="148" t="s">
        <v>488</v>
      </c>
      <c r="Q24" s="148"/>
      <c r="R24" s="92" t="s">
        <v>490</v>
      </c>
      <c r="S24" s="149">
        <v>18094000</v>
      </c>
      <c r="T24" s="149"/>
      <c r="U24" s="149">
        <v>3615801.21</v>
      </c>
      <c r="V24" s="153"/>
      <c r="W24" s="137">
        <f>W25</f>
        <v>18094000</v>
      </c>
      <c r="X24" s="137"/>
      <c r="Y24" s="137">
        <f>Y25</f>
        <v>15931000</v>
      </c>
      <c r="Z24" s="137"/>
      <c r="AA24" s="104">
        <f t="shared" si="0"/>
        <v>88.045761025754402</v>
      </c>
      <c r="AB24" s="105">
        <f t="shared" si="1"/>
        <v>88.045761025754402</v>
      </c>
    </row>
    <row r="25" spans="2:28" ht="15" customHeight="1">
      <c r="B25" s="86"/>
      <c r="C25" s="87"/>
      <c r="D25" s="89"/>
      <c r="E25" s="90"/>
      <c r="F25" s="110"/>
      <c r="G25" s="111"/>
      <c r="H25" s="154" t="s">
        <v>491</v>
      </c>
      <c r="I25" s="154"/>
      <c r="J25" s="154"/>
      <c r="K25" s="154"/>
      <c r="L25" s="154"/>
      <c r="M25" s="154"/>
      <c r="N25" s="154"/>
      <c r="O25" s="154"/>
      <c r="P25" s="155" t="s">
        <v>488</v>
      </c>
      <c r="Q25" s="155"/>
      <c r="R25" s="113" t="s">
        <v>492</v>
      </c>
      <c r="S25" s="150">
        <v>18094000</v>
      </c>
      <c r="T25" s="150"/>
      <c r="U25" s="150">
        <v>3615801.21</v>
      </c>
      <c r="V25" s="151"/>
      <c r="W25" s="139">
        <v>18094000</v>
      </c>
      <c r="X25" s="139"/>
      <c r="Y25" s="139">
        <v>15931000</v>
      </c>
      <c r="Z25" s="139"/>
      <c r="AA25" s="104">
        <f t="shared" si="0"/>
        <v>88.045761025754402</v>
      </c>
      <c r="AB25" s="105">
        <f t="shared" si="1"/>
        <v>88.045761025754402</v>
      </c>
    </row>
    <row r="26" spans="2:28" ht="23.25" customHeight="1">
      <c r="B26" s="86"/>
      <c r="C26" s="103"/>
      <c r="D26" s="106"/>
      <c r="E26" s="107"/>
      <c r="F26" s="174" t="s">
        <v>493</v>
      </c>
      <c r="G26" s="174"/>
      <c r="H26" s="174"/>
      <c r="I26" s="174"/>
      <c r="J26" s="174"/>
      <c r="K26" s="174"/>
      <c r="L26" s="174"/>
      <c r="M26" s="174"/>
      <c r="N26" s="174"/>
      <c r="O26" s="174"/>
      <c r="P26" s="175" t="s">
        <v>494</v>
      </c>
      <c r="Q26" s="175"/>
      <c r="R26" s="108"/>
      <c r="S26" s="176">
        <v>50000</v>
      </c>
      <c r="T26" s="176"/>
      <c r="U26" s="176">
        <v>0</v>
      </c>
      <c r="V26" s="177"/>
      <c r="W26" s="138">
        <f>W27</f>
        <v>50000</v>
      </c>
      <c r="X26" s="138"/>
      <c r="Y26" s="138">
        <f>Y27</f>
        <v>50000</v>
      </c>
      <c r="Z26" s="138"/>
      <c r="AA26" s="104">
        <f t="shared" si="0"/>
        <v>100</v>
      </c>
      <c r="AB26" s="105">
        <f t="shared" si="1"/>
        <v>100</v>
      </c>
    </row>
    <row r="27" spans="2:28" ht="23.25" customHeight="1">
      <c r="B27" s="86"/>
      <c r="C27" s="87"/>
      <c r="D27" s="89"/>
      <c r="E27" s="90"/>
      <c r="F27" s="168" t="s">
        <v>495</v>
      </c>
      <c r="G27" s="168"/>
      <c r="H27" s="168"/>
      <c r="I27" s="168"/>
      <c r="J27" s="168"/>
      <c r="K27" s="168"/>
      <c r="L27" s="168"/>
      <c r="M27" s="168"/>
      <c r="N27" s="168"/>
      <c r="O27" s="168"/>
      <c r="P27" s="156" t="s">
        <v>496</v>
      </c>
      <c r="Q27" s="156"/>
      <c r="R27" s="109"/>
      <c r="S27" s="152">
        <v>50000</v>
      </c>
      <c r="T27" s="152"/>
      <c r="U27" s="152">
        <v>0</v>
      </c>
      <c r="V27" s="169"/>
      <c r="W27" s="140">
        <f>W28</f>
        <v>50000</v>
      </c>
      <c r="X27" s="140"/>
      <c r="Y27" s="140">
        <f>Y28</f>
        <v>50000</v>
      </c>
      <c r="Z27" s="140"/>
      <c r="AA27" s="104">
        <f t="shared" si="0"/>
        <v>100</v>
      </c>
      <c r="AB27" s="105">
        <f t="shared" si="1"/>
        <v>100</v>
      </c>
    </row>
    <row r="28" spans="2:28" ht="23.25" customHeight="1">
      <c r="B28" s="86"/>
      <c r="C28" s="87"/>
      <c r="D28" s="89"/>
      <c r="E28" s="90"/>
      <c r="F28" s="91"/>
      <c r="G28" s="147" t="s">
        <v>483</v>
      </c>
      <c r="H28" s="147"/>
      <c r="I28" s="147"/>
      <c r="J28" s="147"/>
      <c r="K28" s="147"/>
      <c r="L28" s="147"/>
      <c r="M28" s="147"/>
      <c r="N28" s="147"/>
      <c r="O28" s="147"/>
      <c r="P28" s="148" t="s">
        <v>496</v>
      </c>
      <c r="Q28" s="148"/>
      <c r="R28" s="92" t="s">
        <v>484</v>
      </c>
      <c r="S28" s="149">
        <v>50000</v>
      </c>
      <c r="T28" s="149"/>
      <c r="U28" s="149">
        <v>0</v>
      </c>
      <c r="V28" s="153"/>
      <c r="W28" s="137">
        <f>W29</f>
        <v>50000</v>
      </c>
      <c r="X28" s="137"/>
      <c r="Y28" s="137">
        <f>Y29</f>
        <v>50000</v>
      </c>
      <c r="Z28" s="137"/>
      <c r="AA28" s="104">
        <f t="shared" si="0"/>
        <v>100</v>
      </c>
      <c r="AB28" s="105">
        <f t="shared" si="1"/>
        <v>100</v>
      </c>
    </row>
    <row r="29" spans="2:28" ht="15" customHeight="1">
      <c r="B29" s="86"/>
      <c r="C29" s="87"/>
      <c r="D29" s="89"/>
      <c r="E29" s="90"/>
      <c r="F29" s="110"/>
      <c r="G29" s="111"/>
      <c r="H29" s="154" t="s">
        <v>485</v>
      </c>
      <c r="I29" s="154"/>
      <c r="J29" s="154"/>
      <c r="K29" s="154"/>
      <c r="L29" s="154"/>
      <c r="M29" s="154"/>
      <c r="N29" s="154"/>
      <c r="O29" s="154"/>
      <c r="P29" s="155" t="s">
        <v>496</v>
      </c>
      <c r="Q29" s="155"/>
      <c r="R29" s="113" t="s">
        <v>486</v>
      </c>
      <c r="S29" s="150">
        <v>50000</v>
      </c>
      <c r="T29" s="150"/>
      <c r="U29" s="150">
        <v>0</v>
      </c>
      <c r="V29" s="151"/>
      <c r="W29" s="139">
        <v>50000</v>
      </c>
      <c r="X29" s="139"/>
      <c r="Y29" s="139">
        <v>50000</v>
      </c>
      <c r="Z29" s="139"/>
      <c r="AA29" s="104">
        <f t="shared" si="0"/>
        <v>100</v>
      </c>
      <c r="AB29" s="105">
        <f t="shared" si="1"/>
        <v>100</v>
      </c>
    </row>
    <row r="30" spans="2:28" ht="23.25" customHeight="1">
      <c r="B30" s="86"/>
      <c r="C30" s="103"/>
      <c r="D30" s="106"/>
      <c r="E30" s="107"/>
      <c r="F30" s="174" t="s">
        <v>497</v>
      </c>
      <c r="G30" s="174"/>
      <c r="H30" s="174"/>
      <c r="I30" s="174"/>
      <c r="J30" s="174"/>
      <c r="K30" s="174"/>
      <c r="L30" s="174"/>
      <c r="M30" s="174"/>
      <c r="N30" s="174"/>
      <c r="O30" s="174"/>
      <c r="P30" s="175" t="s">
        <v>498</v>
      </c>
      <c r="Q30" s="175"/>
      <c r="R30" s="108"/>
      <c r="S30" s="176">
        <v>46331314.140000001</v>
      </c>
      <c r="T30" s="176"/>
      <c r="U30" s="176">
        <v>42065614.880000003</v>
      </c>
      <c r="V30" s="177"/>
      <c r="W30" s="138">
        <f>W31+W36+W44+W39</f>
        <v>7899000</v>
      </c>
      <c r="X30" s="138"/>
      <c r="Y30" s="138">
        <f>Y31+Y36+Y44+Y39</f>
        <v>4882000</v>
      </c>
      <c r="Z30" s="138"/>
      <c r="AA30" s="104">
        <f t="shared" si="0"/>
        <v>10.537149853440354</v>
      </c>
      <c r="AB30" s="105">
        <f t="shared" si="1"/>
        <v>61.805291809089759</v>
      </c>
    </row>
    <row r="31" spans="2:28" ht="23.25" customHeight="1">
      <c r="B31" s="86"/>
      <c r="C31" s="87"/>
      <c r="D31" s="89"/>
      <c r="E31" s="90"/>
      <c r="F31" s="168" t="s">
        <v>499</v>
      </c>
      <c r="G31" s="168"/>
      <c r="H31" s="168"/>
      <c r="I31" s="168"/>
      <c r="J31" s="168"/>
      <c r="K31" s="168"/>
      <c r="L31" s="168"/>
      <c r="M31" s="168"/>
      <c r="N31" s="168"/>
      <c r="O31" s="168"/>
      <c r="P31" s="156" t="s">
        <v>500</v>
      </c>
      <c r="Q31" s="156"/>
      <c r="R31" s="109"/>
      <c r="S31" s="152">
        <v>6198732.21</v>
      </c>
      <c r="T31" s="152"/>
      <c r="U31" s="152">
        <v>3434795.97</v>
      </c>
      <c r="V31" s="169"/>
      <c r="W31" s="140">
        <f>W32+W34</f>
        <v>6199000</v>
      </c>
      <c r="X31" s="140"/>
      <c r="Y31" s="140">
        <f>Y32+Y34</f>
        <v>3238000</v>
      </c>
      <c r="Z31" s="140"/>
      <c r="AA31" s="104">
        <f t="shared" si="0"/>
        <v>52.236487886609318</v>
      </c>
      <c r="AB31" s="105">
        <f t="shared" si="1"/>
        <v>52.234231327633488</v>
      </c>
    </row>
    <row r="32" spans="2:28" ht="23.25" customHeight="1">
      <c r="B32" s="86"/>
      <c r="C32" s="87"/>
      <c r="D32" s="89"/>
      <c r="E32" s="90"/>
      <c r="F32" s="91"/>
      <c r="G32" s="147" t="s">
        <v>479</v>
      </c>
      <c r="H32" s="147"/>
      <c r="I32" s="147"/>
      <c r="J32" s="147"/>
      <c r="K32" s="147"/>
      <c r="L32" s="147"/>
      <c r="M32" s="147"/>
      <c r="N32" s="147"/>
      <c r="O32" s="147"/>
      <c r="P32" s="148" t="s">
        <v>500</v>
      </c>
      <c r="Q32" s="148"/>
      <c r="R32" s="92" t="s">
        <v>480</v>
      </c>
      <c r="S32" s="149">
        <v>3764938.28</v>
      </c>
      <c r="T32" s="149"/>
      <c r="U32" s="149">
        <v>2078502.04</v>
      </c>
      <c r="V32" s="153"/>
      <c r="W32" s="137">
        <f>W33</f>
        <v>3765000</v>
      </c>
      <c r="X32" s="137"/>
      <c r="Y32" s="137">
        <f>Y33</f>
        <v>2160000</v>
      </c>
      <c r="Z32" s="137"/>
      <c r="AA32" s="104">
        <f t="shared" si="0"/>
        <v>57.371458424014335</v>
      </c>
      <c r="AB32" s="105">
        <f t="shared" si="1"/>
        <v>57.370517928286858</v>
      </c>
    </row>
    <row r="33" spans="2:28" ht="23.25" customHeight="1">
      <c r="B33" s="86"/>
      <c r="C33" s="87"/>
      <c r="D33" s="89"/>
      <c r="E33" s="90"/>
      <c r="F33" s="110"/>
      <c r="G33" s="111"/>
      <c r="H33" s="154" t="s">
        <v>481</v>
      </c>
      <c r="I33" s="154"/>
      <c r="J33" s="154"/>
      <c r="K33" s="154"/>
      <c r="L33" s="154"/>
      <c r="M33" s="154"/>
      <c r="N33" s="154"/>
      <c r="O33" s="154"/>
      <c r="P33" s="155" t="s">
        <v>500</v>
      </c>
      <c r="Q33" s="155"/>
      <c r="R33" s="113" t="s">
        <v>482</v>
      </c>
      <c r="S33" s="150">
        <v>3764938.28</v>
      </c>
      <c r="T33" s="150"/>
      <c r="U33" s="150">
        <v>2078502.04</v>
      </c>
      <c r="V33" s="151"/>
      <c r="W33" s="139">
        <v>3765000</v>
      </c>
      <c r="X33" s="139"/>
      <c r="Y33" s="139">
        <v>2160000</v>
      </c>
      <c r="Z33" s="139"/>
      <c r="AA33" s="104">
        <f t="shared" si="0"/>
        <v>57.371458424014335</v>
      </c>
      <c r="AB33" s="105">
        <f t="shared" si="1"/>
        <v>57.370517928286858</v>
      </c>
    </row>
    <row r="34" spans="2:28" ht="23.25" customHeight="1">
      <c r="B34" s="86"/>
      <c r="C34" s="87"/>
      <c r="D34" s="89"/>
      <c r="E34" s="90"/>
      <c r="F34" s="91"/>
      <c r="G34" s="147" t="s">
        <v>483</v>
      </c>
      <c r="H34" s="147"/>
      <c r="I34" s="147"/>
      <c r="J34" s="147"/>
      <c r="K34" s="147"/>
      <c r="L34" s="147"/>
      <c r="M34" s="147"/>
      <c r="N34" s="147"/>
      <c r="O34" s="147"/>
      <c r="P34" s="148" t="s">
        <v>500</v>
      </c>
      <c r="Q34" s="148"/>
      <c r="R34" s="92" t="s">
        <v>484</v>
      </c>
      <c r="S34" s="149">
        <v>2433793.9300000002</v>
      </c>
      <c r="T34" s="149"/>
      <c r="U34" s="149">
        <v>1356293.93</v>
      </c>
      <c r="V34" s="153"/>
      <c r="W34" s="137">
        <f>W35</f>
        <v>2434000</v>
      </c>
      <c r="X34" s="137"/>
      <c r="Y34" s="137">
        <f>Y35</f>
        <v>1078000</v>
      </c>
      <c r="Z34" s="137"/>
      <c r="AA34" s="104">
        <f t="shared" si="0"/>
        <v>44.292985807553556</v>
      </c>
      <c r="AB34" s="105">
        <f t="shared" si="1"/>
        <v>44.28923582580115</v>
      </c>
    </row>
    <row r="35" spans="2:28" ht="15" customHeight="1">
      <c r="B35" s="86"/>
      <c r="C35" s="87"/>
      <c r="D35" s="89"/>
      <c r="E35" s="90"/>
      <c r="F35" s="110"/>
      <c r="G35" s="111"/>
      <c r="H35" s="154" t="s">
        <v>485</v>
      </c>
      <c r="I35" s="154"/>
      <c r="J35" s="154"/>
      <c r="K35" s="154"/>
      <c r="L35" s="154"/>
      <c r="M35" s="154"/>
      <c r="N35" s="154"/>
      <c r="O35" s="154"/>
      <c r="P35" s="155" t="s">
        <v>500</v>
      </c>
      <c r="Q35" s="155"/>
      <c r="R35" s="113" t="s">
        <v>486</v>
      </c>
      <c r="S35" s="150">
        <v>2433793.9300000002</v>
      </c>
      <c r="T35" s="150"/>
      <c r="U35" s="150">
        <v>1356293.93</v>
      </c>
      <c r="V35" s="151"/>
      <c r="W35" s="139">
        <v>2434000</v>
      </c>
      <c r="X35" s="139"/>
      <c r="Y35" s="139">
        <v>1078000</v>
      </c>
      <c r="Z35" s="139"/>
      <c r="AA35" s="104">
        <f t="shared" si="0"/>
        <v>44.292985807553556</v>
      </c>
      <c r="AB35" s="105">
        <f t="shared" si="1"/>
        <v>44.28923582580115</v>
      </c>
    </row>
    <row r="36" spans="2:28" ht="34.5" customHeight="1">
      <c r="B36" s="86"/>
      <c r="C36" s="87"/>
      <c r="D36" s="89"/>
      <c r="E36" s="90"/>
      <c r="F36" s="168" t="s">
        <v>501</v>
      </c>
      <c r="G36" s="168"/>
      <c r="H36" s="168"/>
      <c r="I36" s="168"/>
      <c r="J36" s="168"/>
      <c r="K36" s="168"/>
      <c r="L36" s="168"/>
      <c r="M36" s="168"/>
      <c r="N36" s="168"/>
      <c r="O36" s="168"/>
      <c r="P36" s="156" t="s">
        <v>502</v>
      </c>
      <c r="Q36" s="156"/>
      <c r="R36" s="109"/>
      <c r="S36" s="152">
        <v>697214.8</v>
      </c>
      <c r="T36" s="152"/>
      <c r="U36" s="152">
        <v>12366.78</v>
      </c>
      <c r="V36" s="169"/>
      <c r="W36" s="140">
        <f>W37</f>
        <v>697000</v>
      </c>
      <c r="X36" s="140"/>
      <c r="Y36" s="140">
        <f>Y37</f>
        <v>697000</v>
      </c>
      <c r="Z36" s="140"/>
      <c r="AA36" s="104">
        <f t="shared" si="0"/>
        <v>99.969191703905295</v>
      </c>
      <c r="AB36" s="105">
        <f t="shared" si="1"/>
        <v>100</v>
      </c>
    </row>
    <row r="37" spans="2:28" ht="23.25" customHeight="1">
      <c r="B37" s="86"/>
      <c r="C37" s="87"/>
      <c r="D37" s="89"/>
      <c r="E37" s="90"/>
      <c r="F37" s="91"/>
      <c r="G37" s="147" t="s">
        <v>483</v>
      </c>
      <c r="H37" s="147"/>
      <c r="I37" s="147"/>
      <c r="J37" s="147"/>
      <c r="K37" s="147"/>
      <c r="L37" s="147"/>
      <c r="M37" s="147"/>
      <c r="N37" s="147"/>
      <c r="O37" s="147"/>
      <c r="P37" s="148" t="s">
        <v>502</v>
      </c>
      <c r="Q37" s="148"/>
      <c r="R37" s="92" t="s">
        <v>484</v>
      </c>
      <c r="S37" s="149">
        <v>697214.8</v>
      </c>
      <c r="T37" s="149"/>
      <c r="U37" s="149">
        <v>12366.78</v>
      </c>
      <c r="V37" s="153"/>
      <c r="W37" s="137">
        <f>W38</f>
        <v>697000</v>
      </c>
      <c r="X37" s="137"/>
      <c r="Y37" s="137">
        <f>Y38</f>
        <v>697000</v>
      </c>
      <c r="Z37" s="137"/>
      <c r="AA37" s="104">
        <f t="shared" si="0"/>
        <v>99.969191703905295</v>
      </c>
      <c r="AB37" s="105">
        <f t="shared" si="1"/>
        <v>100</v>
      </c>
    </row>
    <row r="38" spans="2:28" ht="15" customHeight="1">
      <c r="B38" s="86"/>
      <c r="C38" s="87"/>
      <c r="D38" s="89"/>
      <c r="E38" s="90"/>
      <c r="F38" s="110"/>
      <c r="G38" s="111"/>
      <c r="H38" s="154" t="s">
        <v>485</v>
      </c>
      <c r="I38" s="154"/>
      <c r="J38" s="154"/>
      <c r="K38" s="154"/>
      <c r="L38" s="154"/>
      <c r="M38" s="154"/>
      <c r="N38" s="154"/>
      <c r="O38" s="154"/>
      <c r="P38" s="155" t="s">
        <v>502</v>
      </c>
      <c r="Q38" s="155"/>
      <c r="R38" s="113" t="s">
        <v>486</v>
      </c>
      <c r="S38" s="150">
        <v>697214.8</v>
      </c>
      <c r="T38" s="150"/>
      <c r="U38" s="150">
        <v>12366.78</v>
      </c>
      <c r="V38" s="151"/>
      <c r="W38" s="139">
        <v>697000</v>
      </c>
      <c r="X38" s="139"/>
      <c r="Y38" s="139">
        <v>697000</v>
      </c>
      <c r="Z38" s="139"/>
      <c r="AA38" s="104">
        <f t="shared" si="0"/>
        <v>99.969191703905295</v>
      </c>
      <c r="AB38" s="105">
        <f t="shared" si="1"/>
        <v>100</v>
      </c>
    </row>
    <row r="39" spans="2:28" ht="23.25" customHeight="1">
      <c r="B39" s="86"/>
      <c r="C39" s="87"/>
      <c r="D39" s="89"/>
      <c r="E39" s="90"/>
      <c r="F39" s="168" t="s">
        <v>503</v>
      </c>
      <c r="G39" s="168"/>
      <c r="H39" s="168"/>
      <c r="I39" s="168"/>
      <c r="J39" s="168"/>
      <c r="K39" s="168"/>
      <c r="L39" s="168"/>
      <c r="M39" s="168"/>
      <c r="N39" s="168"/>
      <c r="O39" s="168"/>
      <c r="P39" s="156" t="s">
        <v>504</v>
      </c>
      <c r="Q39" s="156"/>
      <c r="R39" s="109"/>
      <c r="S39" s="152">
        <v>1003367.13</v>
      </c>
      <c r="T39" s="152"/>
      <c r="U39" s="152">
        <v>186452.13</v>
      </c>
      <c r="V39" s="169"/>
      <c r="W39" s="140">
        <f>W40+W42</f>
        <v>1003000</v>
      </c>
      <c r="X39" s="140"/>
      <c r="Y39" s="140">
        <f>Y40+Y42</f>
        <v>947000</v>
      </c>
      <c r="Z39" s="140"/>
      <c r="AA39" s="104">
        <f t="shared" si="0"/>
        <v>94.382202853306538</v>
      </c>
      <c r="AB39" s="105">
        <f t="shared" si="1"/>
        <v>94.416749750747755</v>
      </c>
    </row>
    <row r="40" spans="2:28" ht="23.25" customHeight="1">
      <c r="B40" s="86"/>
      <c r="C40" s="87"/>
      <c r="D40" s="89"/>
      <c r="E40" s="90"/>
      <c r="F40" s="91"/>
      <c r="G40" s="147" t="s">
        <v>479</v>
      </c>
      <c r="H40" s="147"/>
      <c r="I40" s="147"/>
      <c r="J40" s="147"/>
      <c r="K40" s="147"/>
      <c r="L40" s="147"/>
      <c r="M40" s="147"/>
      <c r="N40" s="147"/>
      <c r="O40" s="147"/>
      <c r="P40" s="148" t="s">
        <v>504</v>
      </c>
      <c r="Q40" s="148"/>
      <c r="R40" s="92" t="s">
        <v>480</v>
      </c>
      <c r="S40" s="149">
        <v>603367.13</v>
      </c>
      <c r="T40" s="149"/>
      <c r="U40" s="149">
        <v>117013.13</v>
      </c>
      <c r="V40" s="153"/>
      <c r="W40" s="137">
        <f>W41</f>
        <v>603000</v>
      </c>
      <c r="X40" s="137"/>
      <c r="Y40" s="137">
        <f>Y41</f>
        <v>549000</v>
      </c>
      <c r="Z40" s="137"/>
      <c r="AA40" s="104">
        <f t="shared" si="0"/>
        <v>90.989378224829721</v>
      </c>
      <c r="AB40" s="105">
        <f t="shared" si="1"/>
        <v>91.044776119402982</v>
      </c>
    </row>
    <row r="41" spans="2:28" ht="23.25" customHeight="1">
      <c r="B41" s="86"/>
      <c r="C41" s="87"/>
      <c r="D41" s="89"/>
      <c r="E41" s="90"/>
      <c r="F41" s="110"/>
      <c r="G41" s="111"/>
      <c r="H41" s="154" t="s">
        <v>481</v>
      </c>
      <c r="I41" s="154"/>
      <c r="J41" s="154"/>
      <c r="K41" s="154"/>
      <c r="L41" s="154"/>
      <c r="M41" s="154"/>
      <c r="N41" s="154"/>
      <c r="O41" s="154"/>
      <c r="P41" s="155" t="s">
        <v>504</v>
      </c>
      <c r="Q41" s="155"/>
      <c r="R41" s="113" t="s">
        <v>482</v>
      </c>
      <c r="S41" s="150">
        <v>603367.13</v>
      </c>
      <c r="T41" s="150"/>
      <c r="U41" s="150">
        <v>117013.13</v>
      </c>
      <c r="V41" s="151"/>
      <c r="W41" s="139">
        <v>603000</v>
      </c>
      <c r="X41" s="139"/>
      <c r="Y41" s="139">
        <v>549000</v>
      </c>
      <c r="Z41" s="139"/>
      <c r="AA41" s="104">
        <f t="shared" si="0"/>
        <v>90.989378224829721</v>
      </c>
      <c r="AB41" s="105">
        <f t="shared" si="1"/>
        <v>91.044776119402982</v>
      </c>
    </row>
    <row r="42" spans="2:28" ht="23.25" customHeight="1">
      <c r="B42" s="86"/>
      <c r="C42" s="87"/>
      <c r="D42" s="89"/>
      <c r="E42" s="90"/>
      <c r="F42" s="91"/>
      <c r="G42" s="147" t="s">
        <v>483</v>
      </c>
      <c r="H42" s="147"/>
      <c r="I42" s="147"/>
      <c r="J42" s="147"/>
      <c r="K42" s="147"/>
      <c r="L42" s="147"/>
      <c r="M42" s="147"/>
      <c r="N42" s="147"/>
      <c r="O42" s="147"/>
      <c r="P42" s="148" t="s">
        <v>504</v>
      </c>
      <c r="Q42" s="148"/>
      <c r="R42" s="92" t="s">
        <v>484</v>
      </c>
      <c r="S42" s="149">
        <v>400000</v>
      </c>
      <c r="T42" s="149"/>
      <c r="U42" s="149">
        <v>69439</v>
      </c>
      <c r="V42" s="153"/>
      <c r="W42" s="137">
        <f>W43</f>
        <v>400000</v>
      </c>
      <c r="X42" s="137"/>
      <c r="Y42" s="137">
        <f>Y43</f>
        <v>398000</v>
      </c>
      <c r="Z42" s="137"/>
      <c r="AA42" s="104">
        <f t="shared" si="0"/>
        <v>99.5</v>
      </c>
      <c r="AB42" s="105">
        <f t="shared" si="1"/>
        <v>99.5</v>
      </c>
    </row>
    <row r="43" spans="2:28" ht="15" customHeight="1">
      <c r="B43" s="86"/>
      <c r="C43" s="87"/>
      <c r="D43" s="89"/>
      <c r="E43" s="90"/>
      <c r="F43" s="110"/>
      <c r="G43" s="111"/>
      <c r="H43" s="154" t="s">
        <v>485</v>
      </c>
      <c r="I43" s="154"/>
      <c r="J43" s="154"/>
      <c r="K43" s="154"/>
      <c r="L43" s="154"/>
      <c r="M43" s="154"/>
      <c r="N43" s="154"/>
      <c r="O43" s="154"/>
      <c r="P43" s="155" t="s">
        <v>504</v>
      </c>
      <c r="Q43" s="155"/>
      <c r="R43" s="113" t="s">
        <v>486</v>
      </c>
      <c r="S43" s="150">
        <v>400000</v>
      </c>
      <c r="T43" s="150"/>
      <c r="U43" s="150">
        <v>69439</v>
      </c>
      <c r="V43" s="151"/>
      <c r="W43" s="139">
        <v>400000</v>
      </c>
      <c r="X43" s="139"/>
      <c r="Y43" s="139">
        <v>398000</v>
      </c>
      <c r="Z43" s="139"/>
      <c r="AA43" s="104">
        <f t="shared" si="0"/>
        <v>99.5</v>
      </c>
      <c r="AB43" s="105">
        <f t="shared" si="1"/>
        <v>99.5</v>
      </c>
    </row>
    <row r="44" spans="2:28" ht="45.75" customHeight="1">
      <c r="B44" s="86"/>
      <c r="C44" s="87"/>
      <c r="D44" s="89"/>
      <c r="E44" s="90"/>
      <c r="F44" s="168" t="s">
        <v>505</v>
      </c>
      <c r="G44" s="168"/>
      <c r="H44" s="168"/>
      <c r="I44" s="168"/>
      <c r="J44" s="168"/>
      <c r="K44" s="168"/>
      <c r="L44" s="168"/>
      <c r="M44" s="168"/>
      <c r="N44" s="168"/>
      <c r="O44" s="168"/>
      <c r="P44" s="156" t="s">
        <v>506</v>
      </c>
      <c r="Q44" s="156"/>
      <c r="R44" s="109"/>
      <c r="S44" s="152">
        <v>38432000</v>
      </c>
      <c r="T44" s="152"/>
      <c r="U44" s="152">
        <v>38432000</v>
      </c>
      <c r="V44" s="169"/>
      <c r="W44" s="140">
        <f>W45</f>
        <v>0</v>
      </c>
      <c r="X44" s="140"/>
      <c r="Y44" s="140">
        <f>Y45</f>
        <v>0</v>
      </c>
      <c r="Z44" s="140"/>
      <c r="AA44" s="116">
        <f t="shared" si="0"/>
        <v>0</v>
      </c>
      <c r="AB44" s="116">
        <v>0</v>
      </c>
    </row>
    <row r="45" spans="2:28" ht="23.25" customHeight="1">
      <c r="B45" s="86"/>
      <c r="C45" s="87"/>
      <c r="D45" s="89"/>
      <c r="E45" s="90"/>
      <c r="F45" s="91"/>
      <c r="G45" s="147" t="s">
        <v>479</v>
      </c>
      <c r="H45" s="147"/>
      <c r="I45" s="147"/>
      <c r="J45" s="147"/>
      <c r="K45" s="147"/>
      <c r="L45" s="147"/>
      <c r="M45" s="147"/>
      <c r="N45" s="147"/>
      <c r="O45" s="147"/>
      <c r="P45" s="148" t="s">
        <v>506</v>
      </c>
      <c r="Q45" s="148"/>
      <c r="R45" s="92" t="s">
        <v>480</v>
      </c>
      <c r="S45" s="149">
        <v>38432000</v>
      </c>
      <c r="T45" s="149"/>
      <c r="U45" s="149">
        <v>38432000</v>
      </c>
      <c r="V45" s="153"/>
      <c r="W45" s="137">
        <f>W46</f>
        <v>0</v>
      </c>
      <c r="X45" s="137"/>
      <c r="Y45" s="137">
        <f>Y46</f>
        <v>0</v>
      </c>
      <c r="Z45" s="137"/>
      <c r="AA45" s="116">
        <f t="shared" si="0"/>
        <v>0</v>
      </c>
      <c r="AB45" s="116">
        <v>0</v>
      </c>
    </row>
    <row r="46" spans="2:28" ht="23.25" customHeight="1">
      <c r="B46" s="86"/>
      <c r="C46" s="87"/>
      <c r="D46" s="89"/>
      <c r="E46" s="90"/>
      <c r="F46" s="110"/>
      <c r="G46" s="111"/>
      <c r="H46" s="154" t="s">
        <v>481</v>
      </c>
      <c r="I46" s="154"/>
      <c r="J46" s="154"/>
      <c r="K46" s="154"/>
      <c r="L46" s="154"/>
      <c r="M46" s="154"/>
      <c r="N46" s="154"/>
      <c r="O46" s="154"/>
      <c r="P46" s="155" t="s">
        <v>506</v>
      </c>
      <c r="Q46" s="155"/>
      <c r="R46" s="113" t="s">
        <v>482</v>
      </c>
      <c r="S46" s="150">
        <v>38432000</v>
      </c>
      <c r="T46" s="150"/>
      <c r="U46" s="150">
        <v>38432000</v>
      </c>
      <c r="V46" s="151"/>
      <c r="W46" s="139">
        <v>0</v>
      </c>
      <c r="X46" s="139"/>
      <c r="Y46" s="139">
        <v>0</v>
      </c>
      <c r="Z46" s="139"/>
      <c r="AA46" s="116">
        <f t="shared" si="0"/>
        <v>0</v>
      </c>
      <c r="AB46" s="116">
        <v>0</v>
      </c>
    </row>
    <row r="47" spans="2:28" ht="23.25" customHeight="1">
      <c r="B47" s="86"/>
      <c r="C47" s="103"/>
      <c r="D47" s="106"/>
      <c r="E47" s="107"/>
      <c r="F47" s="174" t="s">
        <v>507</v>
      </c>
      <c r="G47" s="174"/>
      <c r="H47" s="174"/>
      <c r="I47" s="174"/>
      <c r="J47" s="174"/>
      <c r="K47" s="174"/>
      <c r="L47" s="174"/>
      <c r="M47" s="174"/>
      <c r="N47" s="174"/>
      <c r="O47" s="174"/>
      <c r="P47" s="175" t="s">
        <v>508</v>
      </c>
      <c r="Q47" s="175"/>
      <c r="R47" s="108"/>
      <c r="S47" s="176">
        <v>146717964.25999999</v>
      </c>
      <c r="T47" s="176"/>
      <c r="U47" s="176">
        <v>18177602.800000001</v>
      </c>
      <c r="V47" s="177"/>
      <c r="W47" s="138">
        <f>W48+W57+W60</f>
        <v>146718000</v>
      </c>
      <c r="X47" s="138"/>
      <c r="Y47" s="138">
        <f>Y48+Y57+Y60</f>
        <v>140016000</v>
      </c>
      <c r="Z47" s="138"/>
      <c r="AA47" s="104">
        <f t="shared" si="0"/>
        <v>95.43207657371569</v>
      </c>
      <c r="AB47" s="105">
        <f t="shared" si="1"/>
        <v>95.432053326790168</v>
      </c>
    </row>
    <row r="48" spans="2:28" ht="23.25" customHeight="1">
      <c r="B48" s="86"/>
      <c r="C48" s="87"/>
      <c r="D48" s="89"/>
      <c r="E48" s="90"/>
      <c r="F48" s="168" t="s">
        <v>509</v>
      </c>
      <c r="G48" s="168"/>
      <c r="H48" s="168"/>
      <c r="I48" s="168"/>
      <c r="J48" s="168"/>
      <c r="K48" s="168"/>
      <c r="L48" s="168"/>
      <c r="M48" s="168"/>
      <c r="N48" s="168"/>
      <c r="O48" s="168"/>
      <c r="P48" s="156" t="s">
        <v>510</v>
      </c>
      <c r="Q48" s="156"/>
      <c r="R48" s="109"/>
      <c r="S48" s="152">
        <v>124045154.13</v>
      </c>
      <c r="T48" s="152"/>
      <c r="U48" s="152">
        <v>15797741.84</v>
      </c>
      <c r="V48" s="169"/>
      <c r="W48" s="140">
        <f>W49+W51+W53+W55</f>
        <v>124045000</v>
      </c>
      <c r="X48" s="140"/>
      <c r="Y48" s="140">
        <f>Y49+Y51+Y53+Y55</f>
        <v>118049000</v>
      </c>
      <c r="Z48" s="140"/>
      <c r="AA48" s="104">
        <f t="shared" si="0"/>
        <v>95.166152058051381</v>
      </c>
      <c r="AB48" s="105">
        <f t="shared" si="1"/>
        <v>95.166270305131206</v>
      </c>
    </row>
    <row r="49" spans="2:28" ht="45.75" customHeight="1">
      <c r="B49" s="86"/>
      <c r="C49" s="87"/>
      <c r="D49" s="89"/>
      <c r="E49" s="90"/>
      <c r="F49" s="91"/>
      <c r="G49" s="147" t="s">
        <v>475</v>
      </c>
      <c r="H49" s="147"/>
      <c r="I49" s="147"/>
      <c r="J49" s="147"/>
      <c r="K49" s="147"/>
      <c r="L49" s="147"/>
      <c r="M49" s="147"/>
      <c r="N49" s="147"/>
      <c r="O49" s="147"/>
      <c r="P49" s="148" t="s">
        <v>510</v>
      </c>
      <c r="Q49" s="148"/>
      <c r="R49" s="92" t="s">
        <v>476</v>
      </c>
      <c r="S49" s="149">
        <v>40891000</v>
      </c>
      <c r="T49" s="149"/>
      <c r="U49" s="149">
        <v>4337878.83</v>
      </c>
      <c r="V49" s="153"/>
      <c r="W49" s="137">
        <f>W50</f>
        <v>40891000</v>
      </c>
      <c r="X49" s="137"/>
      <c r="Y49" s="137">
        <f>Y50</f>
        <v>40891000</v>
      </c>
      <c r="Z49" s="137"/>
      <c r="AA49" s="104">
        <f t="shared" si="0"/>
        <v>100</v>
      </c>
      <c r="AB49" s="105">
        <f t="shared" si="1"/>
        <v>100</v>
      </c>
    </row>
    <row r="50" spans="2:28" ht="15" customHeight="1">
      <c r="B50" s="86"/>
      <c r="C50" s="87"/>
      <c r="D50" s="89"/>
      <c r="E50" s="90"/>
      <c r="F50" s="110"/>
      <c r="G50" s="111"/>
      <c r="H50" s="154" t="s">
        <v>477</v>
      </c>
      <c r="I50" s="154"/>
      <c r="J50" s="154"/>
      <c r="K50" s="154"/>
      <c r="L50" s="154"/>
      <c r="M50" s="154"/>
      <c r="N50" s="154"/>
      <c r="O50" s="154"/>
      <c r="P50" s="155" t="s">
        <v>510</v>
      </c>
      <c r="Q50" s="155"/>
      <c r="R50" s="113" t="s">
        <v>478</v>
      </c>
      <c r="S50" s="150">
        <v>40891000</v>
      </c>
      <c r="T50" s="150"/>
      <c r="U50" s="150">
        <v>4337878.83</v>
      </c>
      <c r="V50" s="151"/>
      <c r="W50" s="139">
        <v>40891000</v>
      </c>
      <c r="X50" s="139"/>
      <c r="Y50" s="139">
        <v>40891000</v>
      </c>
      <c r="Z50" s="139"/>
      <c r="AA50" s="104">
        <f t="shared" si="0"/>
        <v>100</v>
      </c>
      <c r="AB50" s="105">
        <f t="shared" si="1"/>
        <v>100</v>
      </c>
    </row>
    <row r="51" spans="2:28" ht="23.25" customHeight="1">
      <c r="B51" s="86"/>
      <c r="C51" s="87"/>
      <c r="D51" s="89"/>
      <c r="E51" s="90"/>
      <c r="F51" s="91"/>
      <c r="G51" s="147" t="s">
        <v>479</v>
      </c>
      <c r="H51" s="147"/>
      <c r="I51" s="147"/>
      <c r="J51" s="147"/>
      <c r="K51" s="147"/>
      <c r="L51" s="147"/>
      <c r="M51" s="147"/>
      <c r="N51" s="147"/>
      <c r="O51" s="147"/>
      <c r="P51" s="148" t="s">
        <v>510</v>
      </c>
      <c r="Q51" s="148"/>
      <c r="R51" s="92" t="s">
        <v>480</v>
      </c>
      <c r="S51" s="149">
        <v>22936982.440000001</v>
      </c>
      <c r="T51" s="149"/>
      <c r="U51" s="149">
        <v>4188891.29</v>
      </c>
      <c r="V51" s="153"/>
      <c r="W51" s="137">
        <f>W52</f>
        <v>22937000</v>
      </c>
      <c r="X51" s="137"/>
      <c r="Y51" s="137">
        <f>Y52</f>
        <v>20059000</v>
      </c>
      <c r="Z51" s="137"/>
      <c r="AA51" s="104">
        <f t="shared" si="0"/>
        <v>87.452654473933492</v>
      </c>
      <c r="AB51" s="105">
        <f t="shared" si="1"/>
        <v>87.452587522343819</v>
      </c>
    </row>
    <row r="52" spans="2:28" ht="23.25" customHeight="1">
      <c r="B52" s="86"/>
      <c r="C52" s="87"/>
      <c r="D52" s="89"/>
      <c r="E52" s="90"/>
      <c r="F52" s="110"/>
      <c r="G52" s="111"/>
      <c r="H52" s="154" t="s">
        <v>481</v>
      </c>
      <c r="I52" s="154"/>
      <c r="J52" s="154"/>
      <c r="K52" s="154"/>
      <c r="L52" s="154"/>
      <c r="M52" s="154"/>
      <c r="N52" s="154"/>
      <c r="O52" s="154"/>
      <c r="P52" s="155" t="s">
        <v>510</v>
      </c>
      <c r="Q52" s="155"/>
      <c r="R52" s="113" t="s">
        <v>482</v>
      </c>
      <c r="S52" s="150">
        <v>22936982.440000001</v>
      </c>
      <c r="T52" s="150"/>
      <c r="U52" s="150">
        <v>4188891.29</v>
      </c>
      <c r="V52" s="151"/>
      <c r="W52" s="139">
        <v>22937000</v>
      </c>
      <c r="X52" s="139"/>
      <c r="Y52" s="139">
        <v>20059000</v>
      </c>
      <c r="Z52" s="139"/>
      <c r="AA52" s="104">
        <f t="shared" si="0"/>
        <v>87.452654473933492</v>
      </c>
      <c r="AB52" s="105">
        <f t="shared" si="1"/>
        <v>87.452587522343819</v>
      </c>
    </row>
    <row r="53" spans="2:28" ht="23.25" customHeight="1">
      <c r="B53" s="86"/>
      <c r="C53" s="87"/>
      <c r="D53" s="89"/>
      <c r="E53" s="90"/>
      <c r="F53" s="91"/>
      <c r="G53" s="147" t="s">
        <v>483</v>
      </c>
      <c r="H53" s="147"/>
      <c r="I53" s="147"/>
      <c r="J53" s="147"/>
      <c r="K53" s="147"/>
      <c r="L53" s="147"/>
      <c r="M53" s="147"/>
      <c r="N53" s="147"/>
      <c r="O53" s="147"/>
      <c r="P53" s="148" t="s">
        <v>510</v>
      </c>
      <c r="Q53" s="148"/>
      <c r="R53" s="92" t="s">
        <v>484</v>
      </c>
      <c r="S53" s="149">
        <v>54965000</v>
      </c>
      <c r="T53" s="149"/>
      <c r="U53" s="149">
        <v>7270971.2400000002</v>
      </c>
      <c r="V53" s="153"/>
      <c r="W53" s="137">
        <f>W54</f>
        <v>54965000</v>
      </c>
      <c r="X53" s="137"/>
      <c r="Y53" s="137">
        <f>Y54</f>
        <v>51847000</v>
      </c>
      <c r="Z53" s="137"/>
      <c r="AA53" s="104">
        <f t="shared" si="0"/>
        <v>94.327299190393887</v>
      </c>
      <c r="AB53" s="105">
        <f t="shared" si="1"/>
        <v>94.327299190393887</v>
      </c>
    </row>
    <row r="54" spans="2:28" ht="15" customHeight="1">
      <c r="B54" s="86"/>
      <c r="C54" s="87"/>
      <c r="D54" s="89"/>
      <c r="E54" s="90"/>
      <c r="F54" s="110"/>
      <c r="G54" s="111"/>
      <c r="H54" s="154" t="s">
        <v>485</v>
      </c>
      <c r="I54" s="154"/>
      <c r="J54" s="154"/>
      <c r="K54" s="154"/>
      <c r="L54" s="154"/>
      <c r="M54" s="154"/>
      <c r="N54" s="154"/>
      <c r="O54" s="154"/>
      <c r="P54" s="155" t="s">
        <v>510</v>
      </c>
      <c r="Q54" s="155"/>
      <c r="R54" s="113" t="s">
        <v>486</v>
      </c>
      <c r="S54" s="150">
        <v>54965000</v>
      </c>
      <c r="T54" s="150"/>
      <c r="U54" s="150">
        <v>7270971.2400000002</v>
      </c>
      <c r="V54" s="151"/>
      <c r="W54" s="139">
        <v>54965000</v>
      </c>
      <c r="X54" s="139"/>
      <c r="Y54" s="139">
        <v>51847000</v>
      </c>
      <c r="Z54" s="139"/>
      <c r="AA54" s="104">
        <f t="shared" si="0"/>
        <v>94.327299190393887</v>
      </c>
      <c r="AB54" s="105">
        <f t="shared" si="1"/>
        <v>94.327299190393887</v>
      </c>
    </row>
    <row r="55" spans="2:28" ht="15" customHeight="1">
      <c r="B55" s="86"/>
      <c r="C55" s="87"/>
      <c r="D55" s="89"/>
      <c r="E55" s="90"/>
      <c r="F55" s="91"/>
      <c r="G55" s="147" t="s">
        <v>511</v>
      </c>
      <c r="H55" s="147"/>
      <c r="I55" s="147"/>
      <c r="J55" s="147"/>
      <c r="K55" s="147"/>
      <c r="L55" s="147"/>
      <c r="M55" s="147"/>
      <c r="N55" s="147"/>
      <c r="O55" s="147"/>
      <c r="P55" s="148" t="s">
        <v>510</v>
      </c>
      <c r="Q55" s="148"/>
      <c r="R55" s="92" t="s">
        <v>512</v>
      </c>
      <c r="S55" s="149">
        <v>5252171.6900000004</v>
      </c>
      <c r="T55" s="149"/>
      <c r="U55" s="149">
        <v>0.48</v>
      </c>
      <c r="V55" s="153"/>
      <c r="W55" s="137">
        <f>W56</f>
        <v>5252000</v>
      </c>
      <c r="X55" s="137"/>
      <c r="Y55" s="137">
        <f>Y56</f>
        <v>5252000</v>
      </c>
      <c r="Z55" s="137"/>
      <c r="AA55" s="104">
        <f t="shared" si="0"/>
        <v>99.996731066497162</v>
      </c>
      <c r="AB55" s="105">
        <f t="shared" si="1"/>
        <v>100</v>
      </c>
    </row>
    <row r="56" spans="2:28" ht="15" customHeight="1">
      <c r="B56" s="86"/>
      <c r="C56" s="87"/>
      <c r="D56" s="89"/>
      <c r="E56" s="90"/>
      <c r="F56" s="110"/>
      <c r="G56" s="111"/>
      <c r="H56" s="154" t="s">
        <v>513</v>
      </c>
      <c r="I56" s="154"/>
      <c r="J56" s="154"/>
      <c r="K56" s="154"/>
      <c r="L56" s="154"/>
      <c r="M56" s="154"/>
      <c r="N56" s="154"/>
      <c r="O56" s="154"/>
      <c r="P56" s="155" t="s">
        <v>510</v>
      </c>
      <c r="Q56" s="155"/>
      <c r="R56" s="113" t="s">
        <v>514</v>
      </c>
      <c r="S56" s="150">
        <v>5252171.6900000004</v>
      </c>
      <c r="T56" s="150"/>
      <c r="U56" s="150">
        <v>0.48</v>
      </c>
      <c r="V56" s="151"/>
      <c r="W56" s="139">
        <v>5252000</v>
      </c>
      <c r="X56" s="139"/>
      <c r="Y56" s="139">
        <v>5252000</v>
      </c>
      <c r="Z56" s="139"/>
      <c r="AA56" s="104">
        <f t="shared" si="0"/>
        <v>99.996731066497162</v>
      </c>
      <c r="AB56" s="105">
        <f t="shared" si="1"/>
        <v>100</v>
      </c>
    </row>
    <row r="57" spans="2:28" ht="23.25" customHeight="1">
      <c r="B57" s="86"/>
      <c r="C57" s="87"/>
      <c r="D57" s="89"/>
      <c r="E57" s="90"/>
      <c r="F57" s="168" t="s">
        <v>515</v>
      </c>
      <c r="G57" s="168"/>
      <c r="H57" s="168"/>
      <c r="I57" s="168"/>
      <c r="J57" s="168"/>
      <c r="K57" s="168"/>
      <c r="L57" s="168"/>
      <c r="M57" s="168"/>
      <c r="N57" s="168"/>
      <c r="O57" s="168"/>
      <c r="P57" s="156" t="s">
        <v>516</v>
      </c>
      <c r="Q57" s="156"/>
      <c r="R57" s="109"/>
      <c r="S57" s="152">
        <v>20662135.440000001</v>
      </c>
      <c r="T57" s="152"/>
      <c r="U57" s="152">
        <v>2379860.96</v>
      </c>
      <c r="V57" s="169"/>
      <c r="W57" s="140">
        <f>W58</f>
        <v>20662000</v>
      </c>
      <c r="X57" s="140"/>
      <c r="Y57" s="140">
        <f>Y58</f>
        <v>19956000</v>
      </c>
      <c r="Z57" s="140"/>
      <c r="AA57" s="104">
        <f t="shared" si="0"/>
        <v>96.582466308719546</v>
      </c>
      <c r="AB57" s="105">
        <f t="shared" si="1"/>
        <v>96.58309940954409</v>
      </c>
    </row>
    <row r="58" spans="2:28" ht="23.25" customHeight="1">
      <c r="B58" s="86"/>
      <c r="C58" s="87"/>
      <c r="D58" s="89"/>
      <c r="E58" s="90"/>
      <c r="F58" s="91"/>
      <c r="G58" s="147" t="s">
        <v>479</v>
      </c>
      <c r="H58" s="147"/>
      <c r="I58" s="147"/>
      <c r="J58" s="147"/>
      <c r="K58" s="147"/>
      <c r="L58" s="147"/>
      <c r="M58" s="147"/>
      <c r="N58" s="147"/>
      <c r="O58" s="147"/>
      <c r="P58" s="148" t="s">
        <v>516</v>
      </c>
      <c r="Q58" s="148"/>
      <c r="R58" s="92" t="s">
        <v>480</v>
      </c>
      <c r="S58" s="149">
        <v>20662135.440000001</v>
      </c>
      <c r="T58" s="149"/>
      <c r="U58" s="149">
        <v>2379860.96</v>
      </c>
      <c r="V58" s="153"/>
      <c r="W58" s="137">
        <f>W59</f>
        <v>20662000</v>
      </c>
      <c r="X58" s="137"/>
      <c r="Y58" s="137">
        <f>Y59</f>
        <v>19956000</v>
      </c>
      <c r="Z58" s="137"/>
      <c r="AA58" s="104">
        <f t="shared" si="0"/>
        <v>96.582466308719546</v>
      </c>
      <c r="AB58" s="105">
        <f t="shared" si="1"/>
        <v>96.58309940954409</v>
      </c>
    </row>
    <row r="59" spans="2:28" ht="23.25" customHeight="1">
      <c r="B59" s="86"/>
      <c r="C59" s="87"/>
      <c r="D59" s="89"/>
      <c r="E59" s="90"/>
      <c r="F59" s="110"/>
      <c r="G59" s="111"/>
      <c r="H59" s="154" t="s">
        <v>481</v>
      </c>
      <c r="I59" s="154"/>
      <c r="J59" s="154"/>
      <c r="K59" s="154"/>
      <c r="L59" s="154"/>
      <c r="M59" s="154"/>
      <c r="N59" s="154"/>
      <c r="O59" s="154"/>
      <c r="P59" s="155" t="s">
        <v>516</v>
      </c>
      <c r="Q59" s="155"/>
      <c r="R59" s="113" t="s">
        <v>482</v>
      </c>
      <c r="S59" s="150">
        <v>20662135.440000001</v>
      </c>
      <c r="T59" s="150"/>
      <c r="U59" s="150">
        <v>2379860.96</v>
      </c>
      <c r="V59" s="151"/>
      <c r="W59" s="139">
        <v>20662000</v>
      </c>
      <c r="X59" s="139"/>
      <c r="Y59" s="139">
        <v>19956000</v>
      </c>
      <c r="Z59" s="139"/>
      <c r="AA59" s="104">
        <f t="shared" si="0"/>
        <v>96.582466308719546</v>
      </c>
      <c r="AB59" s="105">
        <f t="shared" si="1"/>
        <v>96.58309940954409</v>
      </c>
    </row>
    <row r="60" spans="2:28" ht="15" customHeight="1">
      <c r="B60" s="86"/>
      <c r="C60" s="87"/>
      <c r="D60" s="89"/>
      <c r="E60" s="90"/>
      <c r="F60" s="168" t="s">
        <v>517</v>
      </c>
      <c r="G60" s="168"/>
      <c r="H60" s="168"/>
      <c r="I60" s="168"/>
      <c r="J60" s="168"/>
      <c r="K60" s="168"/>
      <c r="L60" s="168"/>
      <c r="M60" s="168"/>
      <c r="N60" s="168"/>
      <c r="O60" s="168"/>
      <c r="P60" s="156" t="s">
        <v>518</v>
      </c>
      <c r="Q60" s="156"/>
      <c r="R60" s="109"/>
      <c r="S60" s="152">
        <v>2010674.69</v>
      </c>
      <c r="T60" s="152"/>
      <c r="U60" s="152">
        <v>0</v>
      </c>
      <c r="V60" s="169"/>
      <c r="W60" s="140">
        <f>W61</f>
        <v>2011000</v>
      </c>
      <c r="X60" s="140"/>
      <c r="Y60" s="140">
        <f>Y61</f>
        <v>2011000</v>
      </c>
      <c r="Z60" s="140"/>
      <c r="AA60" s="104">
        <f t="shared" si="0"/>
        <v>100.01617914631431</v>
      </c>
      <c r="AB60" s="105">
        <f t="shared" si="1"/>
        <v>100</v>
      </c>
    </row>
    <row r="61" spans="2:28" ht="23.25" customHeight="1">
      <c r="B61" s="86"/>
      <c r="C61" s="87"/>
      <c r="D61" s="89"/>
      <c r="E61" s="90"/>
      <c r="F61" s="91"/>
      <c r="G61" s="147" t="s">
        <v>483</v>
      </c>
      <c r="H61" s="147"/>
      <c r="I61" s="147"/>
      <c r="J61" s="147"/>
      <c r="K61" s="147"/>
      <c r="L61" s="147"/>
      <c r="M61" s="147"/>
      <c r="N61" s="147"/>
      <c r="O61" s="147"/>
      <c r="P61" s="148" t="s">
        <v>518</v>
      </c>
      <c r="Q61" s="148"/>
      <c r="R61" s="92" t="s">
        <v>484</v>
      </c>
      <c r="S61" s="149">
        <v>2010674.69</v>
      </c>
      <c r="T61" s="149"/>
      <c r="U61" s="149">
        <v>0</v>
      </c>
      <c r="V61" s="153"/>
      <c r="W61" s="137">
        <f>W62</f>
        <v>2011000</v>
      </c>
      <c r="X61" s="137"/>
      <c r="Y61" s="137">
        <f>Y62</f>
        <v>2011000</v>
      </c>
      <c r="Z61" s="137"/>
      <c r="AA61" s="104">
        <f t="shared" si="0"/>
        <v>100.01617914631431</v>
      </c>
      <c r="AB61" s="105">
        <f t="shared" si="1"/>
        <v>100</v>
      </c>
    </row>
    <row r="62" spans="2:28" ht="15" customHeight="1">
      <c r="B62" s="86"/>
      <c r="C62" s="87"/>
      <c r="D62" s="89"/>
      <c r="E62" s="90"/>
      <c r="F62" s="110"/>
      <c r="G62" s="111"/>
      <c r="H62" s="154" t="s">
        <v>485</v>
      </c>
      <c r="I62" s="154"/>
      <c r="J62" s="154"/>
      <c r="K62" s="154"/>
      <c r="L62" s="154"/>
      <c r="M62" s="154"/>
      <c r="N62" s="154"/>
      <c r="O62" s="154"/>
      <c r="P62" s="155" t="s">
        <v>518</v>
      </c>
      <c r="Q62" s="155"/>
      <c r="R62" s="113" t="s">
        <v>486</v>
      </c>
      <c r="S62" s="150">
        <v>2010674.69</v>
      </c>
      <c r="T62" s="150"/>
      <c r="U62" s="150">
        <v>0</v>
      </c>
      <c r="V62" s="151"/>
      <c r="W62" s="139">
        <v>2011000</v>
      </c>
      <c r="X62" s="139"/>
      <c r="Y62" s="139">
        <v>2011000</v>
      </c>
      <c r="Z62" s="139"/>
      <c r="AA62" s="104">
        <f t="shared" si="0"/>
        <v>100.01617914631431</v>
      </c>
      <c r="AB62" s="105">
        <f t="shared" si="1"/>
        <v>100</v>
      </c>
    </row>
    <row r="63" spans="2:28" ht="23.25" customHeight="1">
      <c r="B63" s="86"/>
      <c r="C63" s="103"/>
      <c r="D63" s="106"/>
      <c r="E63" s="107"/>
      <c r="F63" s="174" t="s">
        <v>519</v>
      </c>
      <c r="G63" s="174"/>
      <c r="H63" s="174"/>
      <c r="I63" s="174"/>
      <c r="J63" s="174"/>
      <c r="K63" s="174"/>
      <c r="L63" s="174"/>
      <c r="M63" s="174"/>
      <c r="N63" s="174"/>
      <c r="O63" s="174"/>
      <c r="P63" s="175" t="s">
        <v>520</v>
      </c>
      <c r="Q63" s="175"/>
      <c r="R63" s="108"/>
      <c r="S63" s="176">
        <v>3056000</v>
      </c>
      <c r="T63" s="176"/>
      <c r="U63" s="176">
        <v>613081.66</v>
      </c>
      <c r="V63" s="177"/>
      <c r="W63" s="138">
        <f>W64</f>
        <v>3056000</v>
      </c>
      <c r="X63" s="138"/>
      <c r="Y63" s="138">
        <f>Y64</f>
        <v>2661000</v>
      </c>
      <c r="Z63" s="138"/>
      <c r="AA63" s="104">
        <f t="shared" si="0"/>
        <v>87.074607329842934</v>
      </c>
      <c r="AB63" s="105">
        <f t="shared" si="1"/>
        <v>87.074607329842934</v>
      </c>
    </row>
    <row r="64" spans="2:28" ht="23.25" customHeight="1">
      <c r="B64" s="86"/>
      <c r="C64" s="87"/>
      <c r="D64" s="89"/>
      <c r="E64" s="90"/>
      <c r="F64" s="168" t="s">
        <v>521</v>
      </c>
      <c r="G64" s="168"/>
      <c r="H64" s="168"/>
      <c r="I64" s="168"/>
      <c r="J64" s="168"/>
      <c r="K64" s="168"/>
      <c r="L64" s="168"/>
      <c r="M64" s="168"/>
      <c r="N64" s="168"/>
      <c r="O64" s="168"/>
      <c r="P64" s="156" t="s">
        <v>522</v>
      </c>
      <c r="Q64" s="156"/>
      <c r="R64" s="109"/>
      <c r="S64" s="152">
        <v>3056000</v>
      </c>
      <c r="T64" s="152"/>
      <c r="U64" s="152">
        <v>613081.66</v>
      </c>
      <c r="V64" s="169"/>
      <c r="W64" s="140">
        <f>W65+W67</f>
        <v>3056000</v>
      </c>
      <c r="X64" s="140"/>
      <c r="Y64" s="140">
        <f>Y65+Y67</f>
        <v>2661000</v>
      </c>
      <c r="Z64" s="140"/>
      <c r="AA64" s="104">
        <f t="shared" si="0"/>
        <v>87.074607329842934</v>
      </c>
      <c r="AB64" s="105">
        <f t="shared" si="1"/>
        <v>87.074607329842934</v>
      </c>
    </row>
    <row r="65" spans="2:28" ht="23.25" customHeight="1">
      <c r="B65" s="86"/>
      <c r="C65" s="87"/>
      <c r="D65" s="89"/>
      <c r="E65" s="90"/>
      <c r="F65" s="91"/>
      <c r="G65" s="147" t="s">
        <v>479</v>
      </c>
      <c r="H65" s="147"/>
      <c r="I65" s="147"/>
      <c r="J65" s="147"/>
      <c r="K65" s="147"/>
      <c r="L65" s="147"/>
      <c r="M65" s="147"/>
      <c r="N65" s="147"/>
      <c r="O65" s="147"/>
      <c r="P65" s="148" t="s">
        <v>522</v>
      </c>
      <c r="Q65" s="148"/>
      <c r="R65" s="92" t="s">
        <v>480</v>
      </c>
      <c r="S65" s="149">
        <v>2045000</v>
      </c>
      <c r="T65" s="149"/>
      <c r="U65" s="149">
        <v>423703.44</v>
      </c>
      <c r="V65" s="153"/>
      <c r="W65" s="137">
        <f>W66</f>
        <v>2045000</v>
      </c>
      <c r="X65" s="137"/>
      <c r="Y65" s="137">
        <f>Y66</f>
        <v>1795000</v>
      </c>
      <c r="Z65" s="137"/>
      <c r="AA65" s="104">
        <f t="shared" si="0"/>
        <v>87.775061124694375</v>
      </c>
      <c r="AB65" s="105">
        <f t="shared" si="1"/>
        <v>87.775061124694375</v>
      </c>
    </row>
    <row r="66" spans="2:28" ht="23.25" customHeight="1">
      <c r="B66" s="86"/>
      <c r="C66" s="87"/>
      <c r="D66" s="89"/>
      <c r="E66" s="90"/>
      <c r="F66" s="110"/>
      <c r="G66" s="111"/>
      <c r="H66" s="154" t="s">
        <v>481</v>
      </c>
      <c r="I66" s="154"/>
      <c r="J66" s="154"/>
      <c r="K66" s="154"/>
      <c r="L66" s="154"/>
      <c r="M66" s="154"/>
      <c r="N66" s="154"/>
      <c r="O66" s="154"/>
      <c r="P66" s="155" t="s">
        <v>522</v>
      </c>
      <c r="Q66" s="155"/>
      <c r="R66" s="113" t="s">
        <v>482</v>
      </c>
      <c r="S66" s="150">
        <v>2045000</v>
      </c>
      <c r="T66" s="150"/>
      <c r="U66" s="150">
        <v>423703.44</v>
      </c>
      <c r="V66" s="151"/>
      <c r="W66" s="139">
        <v>2045000</v>
      </c>
      <c r="X66" s="139"/>
      <c r="Y66" s="139">
        <v>1795000</v>
      </c>
      <c r="Z66" s="139"/>
      <c r="AA66" s="104">
        <f t="shared" si="0"/>
        <v>87.775061124694375</v>
      </c>
      <c r="AB66" s="105">
        <f t="shared" si="1"/>
        <v>87.775061124694375</v>
      </c>
    </row>
    <row r="67" spans="2:28" ht="23.25" customHeight="1">
      <c r="B67" s="86"/>
      <c r="C67" s="87"/>
      <c r="D67" s="89"/>
      <c r="E67" s="90"/>
      <c r="F67" s="91"/>
      <c r="G67" s="147" t="s">
        <v>483</v>
      </c>
      <c r="H67" s="147"/>
      <c r="I67" s="147"/>
      <c r="J67" s="147"/>
      <c r="K67" s="147"/>
      <c r="L67" s="147"/>
      <c r="M67" s="147"/>
      <c r="N67" s="147"/>
      <c r="O67" s="147"/>
      <c r="P67" s="148" t="s">
        <v>522</v>
      </c>
      <c r="Q67" s="148"/>
      <c r="R67" s="92" t="s">
        <v>484</v>
      </c>
      <c r="S67" s="149">
        <v>1011000</v>
      </c>
      <c r="T67" s="149"/>
      <c r="U67" s="149">
        <v>189378.22</v>
      </c>
      <c r="V67" s="153"/>
      <c r="W67" s="137">
        <f>W68</f>
        <v>1011000</v>
      </c>
      <c r="X67" s="137"/>
      <c r="Y67" s="137">
        <f>Y68</f>
        <v>866000</v>
      </c>
      <c r="Z67" s="137"/>
      <c r="AA67" s="104">
        <f t="shared" si="0"/>
        <v>85.657764589515324</v>
      </c>
      <c r="AB67" s="105">
        <f t="shared" si="1"/>
        <v>85.657764589515324</v>
      </c>
    </row>
    <row r="68" spans="2:28" ht="15" customHeight="1">
      <c r="B68" s="86"/>
      <c r="C68" s="87"/>
      <c r="D68" s="89"/>
      <c r="E68" s="90"/>
      <c r="F68" s="110"/>
      <c r="G68" s="111"/>
      <c r="H68" s="154" t="s">
        <v>485</v>
      </c>
      <c r="I68" s="154"/>
      <c r="J68" s="154"/>
      <c r="K68" s="154"/>
      <c r="L68" s="154"/>
      <c r="M68" s="154"/>
      <c r="N68" s="154"/>
      <c r="O68" s="154"/>
      <c r="P68" s="155" t="s">
        <v>522</v>
      </c>
      <c r="Q68" s="155"/>
      <c r="R68" s="113" t="s">
        <v>486</v>
      </c>
      <c r="S68" s="150">
        <v>1011000</v>
      </c>
      <c r="T68" s="150"/>
      <c r="U68" s="150">
        <v>189378.22</v>
      </c>
      <c r="V68" s="151"/>
      <c r="W68" s="139">
        <v>1011000</v>
      </c>
      <c r="X68" s="139"/>
      <c r="Y68" s="139">
        <v>866000</v>
      </c>
      <c r="Z68" s="139"/>
      <c r="AA68" s="104">
        <f t="shared" si="0"/>
        <v>85.657764589515324</v>
      </c>
      <c r="AB68" s="105">
        <f t="shared" si="1"/>
        <v>85.657764589515324</v>
      </c>
    </row>
    <row r="69" spans="2:28" ht="15" customHeight="1">
      <c r="B69" s="86"/>
      <c r="C69" s="103"/>
      <c r="D69" s="178" t="s">
        <v>523</v>
      </c>
      <c r="E69" s="178"/>
      <c r="F69" s="178"/>
      <c r="G69" s="178"/>
      <c r="H69" s="178"/>
      <c r="I69" s="178"/>
      <c r="J69" s="178"/>
      <c r="K69" s="178"/>
      <c r="L69" s="178"/>
      <c r="M69" s="178"/>
      <c r="N69" s="178"/>
      <c r="O69" s="178"/>
      <c r="P69" s="179" t="s">
        <v>524</v>
      </c>
      <c r="Q69" s="179"/>
      <c r="R69" s="99"/>
      <c r="S69" s="180">
        <f>S70+S77+S114+S134+S150+S156+S162</f>
        <v>717181492.00999999</v>
      </c>
      <c r="T69" s="180"/>
      <c r="U69" s="180">
        <v>263409174.06</v>
      </c>
      <c r="V69" s="181"/>
      <c r="W69" s="141">
        <f>W70+W77+W114+W150+W156+W162+W134</f>
        <v>717181000</v>
      </c>
      <c r="X69" s="141"/>
      <c r="Y69" s="141">
        <f>Y70+Y77+Y114+Y150+Y156+Y162+Y134</f>
        <v>601099000</v>
      </c>
      <c r="Z69" s="141"/>
      <c r="AA69" s="104">
        <f t="shared" si="0"/>
        <v>83.814070315079832</v>
      </c>
      <c r="AB69" s="105">
        <f t="shared" si="1"/>
        <v>83.814127814317445</v>
      </c>
    </row>
    <row r="70" spans="2:28" ht="34.5" customHeight="1">
      <c r="B70" s="86"/>
      <c r="C70" s="103"/>
      <c r="D70" s="106"/>
      <c r="E70" s="107"/>
      <c r="F70" s="174" t="s">
        <v>525</v>
      </c>
      <c r="G70" s="174"/>
      <c r="H70" s="174"/>
      <c r="I70" s="174"/>
      <c r="J70" s="174"/>
      <c r="K70" s="174"/>
      <c r="L70" s="174"/>
      <c r="M70" s="174"/>
      <c r="N70" s="174"/>
      <c r="O70" s="174"/>
      <c r="P70" s="175" t="s">
        <v>526</v>
      </c>
      <c r="Q70" s="175"/>
      <c r="R70" s="108"/>
      <c r="S70" s="176">
        <v>154784000</v>
      </c>
      <c r="T70" s="176"/>
      <c r="U70" s="176">
        <v>101815948.81999999</v>
      </c>
      <c r="V70" s="177"/>
      <c r="W70" s="145">
        <f>W71+W74</f>
        <v>154784000</v>
      </c>
      <c r="X70" s="146"/>
      <c r="Y70" s="145">
        <f>Y71+Y74</f>
        <v>52968000</v>
      </c>
      <c r="Z70" s="146"/>
      <c r="AA70" s="104">
        <f t="shared" si="0"/>
        <v>34.220591275584042</v>
      </c>
      <c r="AB70" s="105">
        <f t="shared" si="1"/>
        <v>34.220591275584042</v>
      </c>
    </row>
    <row r="71" spans="2:28" ht="79.5" customHeight="1">
      <c r="B71" s="86"/>
      <c r="C71" s="87"/>
      <c r="D71" s="89"/>
      <c r="E71" s="90"/>
      <c r="F71" s="168" t="s">
        <v>527</v>
      </c>
      <c r="G71" s="168"/>
      <c r="H71" s="168"/>
      <c r="I71" s="168"/>
      <c r="J71" s="168"/>
      <c r="K71" s="168"/>
      <c r="L71" s="168"/>
      <c r="M71" s="168"/>
      <c r="N71" s="168"/>
      <c r="O71" s="168"/>
      <c r="P71" s="156" t="s">
        <v>528</v>
      </c>
      <c r="Q71" s="156"/>
      <c r="R71" s="109"/>
      <c r="S71" s="152">
        <v>143023000</v>
      </c>
      <c r="T71" s="152"/>
      <c r="U71" s="152">
        <v>96275705.590000004</v>
      </c>
      <c r="V71" s="169"/>
      <c r="W71" s="140">
        <f>W72</f>
        <v>143023000</v>
      </c>
      <c r="X71" s="140"/>
      <c r="Y71" s="140">
        <f>Y72</f>
        <v>46747000</v>
      </c>
      <c r="Z71" s="140"/>
      <c r="AA71" s="104">
        <f t="shared" si="0"/>
        <v>32.684952769834226</v>
      </c>
      <c r="AB71" s="105">
        <f t="shared" si="1"/>
        <v>32.684952769834226</v>
      </c>
    </row>
    <row r="72" spans="2:28" ht="23.25" customHeight="1">
      <c r="B72" s="86"/>
      <c r="C72" s="87"/>
      <c r="D72" s="89"/>
      <c r="E72" s="90"/>
      <c r="F72" s="91"/>
      <c r="G72" s="147" t="s">
        <v>529</v>
      </c>
      <c r="H72" s="147"/>
      <c r="I72" s="147"/>
      <c r="J72" s="147"/>
      <c r="K72" s="147"/>
      <c r="L72" s="147"/>
      <c r="M72" s="147"/>
      <c r="N72" s="147"/>
      <c r="O72" s="147"/>
      <c r="P72" s="148" t="s">
        <v>528</v>
      </c>
      <c r="Q72" s="148"/>
      <c r="R72" s="92" t="s">
        <v>530</v>
      </c>
      <c r="S72" s="149">
        <v>143023000</v>
      </c>
      <c r="T72" s="149"/>
      <c r="U72" s="149">
        <v>96275705.590000004</v>
      </c>
      <c r="V72" s="153"/>
      <c r="W72" s="137">
        <f>W73</f>
        <v>143023000</v>
      </c>
      <c r="X72" s="137"/>
      <c r="Y72" s="137">
        <f>Y73</f>
        <v>46747000</v>
      </c>
      <c r="Z72" s="137"/>
      <c r="AA72" s="104">
        <f t="shared" si="0"/>
        <v>32.684952769834226</v>
      </c>
      <c r="AB72" s="105">
        <f t="shared" si="1"/>
        <v>32.684952769834226</v>
      </c>
    </row>
    <row r="73" spans="2:28" ht="15" customHeight="1">
      <c r="B73" s="86"/>
      <c r="C73" s="87"/>
      <c r="D73" s="89"/>
      <c r="E73" s="90"/>
      <c r="F73" s="110"/>
      <c r="G73" s="111"/>
      <c r="H73" s="154" t="s">
        <v>531</v>
      </c>
      <c r="I73" s="154"/>
      <c r="J73" s="154"/>
      <c r="K73" s="154"/>
      <c r="L73" s="154"/>
      <c r="M73" s="154"/>
      <c r="N73" s="154"/>
      <c r="O73" s="154"/>
      <c r="P73" s="155" t="s">
        <v>528</v>
      </c>
      <c r="Q73" s="155"/>
      <c r="R73" s="113" t="s">
        <v>532</v>
      </c>
      <c r="S73" s="150">
        <v>143023000</v>
      </c>
      <c r="T73" s="150"/>
      <c r="U73" s="150">
        <v>96275705.590000004</v>
      </c>
      <c r="V73" s="151"/>
      <c r="W73" s="139">
        <v>143023000</v>
      </c>
      <c r="X73" s="139"/>
      <c r="Y73" s="139">
        <v>46747000</v>
      </c>
      <c r="Z73" s="139"/>
      <c r="AA73" s="104">
        <f t="shared" si="0"/>
        <v>32.684952769834226</v>
      </c>
      <c r="AB73" s="105">
        <f t="shared" si="1"/>
        <v>32.684952769834226</v>
      </c>
    </row>
    <row r="74" spans="2:28" ht="45.75" customHeight="1">
      <c r="B74" s="86"/>
      <c r="C74" s="87"/>
      <c r="D74" s="89"/>
      <c r="E74" s="90"/>
      <c r="F74" s="168" t="s">
        <v>533</v>
      </c>
      <c r="G74" s="168"/>
      <c r="H74" s="168"/>
      <c r="I74" s="168"/>
      <c r="J74" s="168"/>
      <c r="K74" s="168"/>
      <c r="L74" s="168"/>
      <c r="M74" s="168"/>
      <c r="N74" s="168"/>
      <c r="O74" s="168"/>
      <c r="P74" s="156" t="s">
        <v>534</v>
      </c>
      <c r="Q74" s="156"/>
      <c r="R74" s="109"/>
      <c r="S74" s="152">
        <v>11761000</v>
      </c>
      <c r="T74" s="152"/>
      <c r="U74" s="152">
        <v>5540243.2300000004</v>
      </c>
      <c r="V74" s="169"/>
      <c r="W74" s="140">
        <f>W75</f>
        <v>11761000</v>
      </c>
      <c r="X74" s="140"/>
      <c r="Y74" s="140">
        <f>Y75</f>
        <v>6221000</v>
      </c>
      <c r="Z74" s="140"/>
      <c r="AA74" s="104">
        <f t="shared" ref="AA74:AA134" si="2">Y74/S74*100</f>
        <v>52.895161976022443</v>
      </c>
      <c r="AB74" s="105">
        <f t="shared" ref="AB74:AB137" si="3">Y74/W74*100</f>
        <v>52.895161976022443</v>
      </c>
    </row>
    <row r="75" spans="2:28" ht="23.25" customHeight="1">
      <c r="B75" s="86"/>
      <c r="C75" s="87"/>
      <c r="D75" s="89"/>
      <c r="E75" s="90"/>
      <c r="F75" s="91"/>
      <c r="G75" s="147" t="s">
        <v>529</v>
      </c>
      <c r="H75" s="147"/>
      <c r="I75" s="147"/>
      <c r="J75" s="147"/>
      <c r="K75" s="147"/>
      <c r="L75" s="147"/>
      <c r="M75" s="147"/>
      <c r="N75" s="147"/>
      <c r="O75" s="147"/>
      <c r="P75" s="148" t="s">
        <v>534</v>
      </c>
      <c r="Q75" s="148"/>
      <c r="R75" s="92" t="s">
        <v>530</v>
      </c>
      <c r="S75" s="149">
        <v>11761000</v>
      </c>
      <c r="T75" s="149"/>
      <c r="U75" s="149">
        <v>5540243.2300000004</v>
      </c>
      <c r="V75" s="153"/>
      <c r="W75" s="137">
        <f>W76</f>
        <v>11761000</v>
      </c>
      <c r="X75" s="137"/>
      <c r="Y75" s="137">
        <f>Y76</f>
        <v>6221000</v>
      </c>
      <c r="Z75" s="137"/>
      <c r="AA75" s="104">
        <f t="shared" si="2"/>
        <v>52.895161976022443</v>
      </c>
      <c r="AB75" s="105">
        <f t="shared" si="3"/>
        <v>52.895161976022443</v>
      </c>
    </row>
    <row r="76" spans="2:28" ht="15" customHeight="1">
      <c r="B76" s="86"/>
      <c r="C76" s="87"/>
      <c r="D76" s="89"/>
      <c r="E76" s="90"/>
      <c r="F76" s="110"/>
      <c r="G76" s="111"/>
      <c r="H76" s="154" t="s">
        <v>531</v>
      </c>
      <c r="I76" s="154"/>
      <c r="J76" s="154"/>
      <c r="K76" s="154"/>
      <c r="L76" s="154"/>
      <c r="M76" s="154"/>
      <c r="N76" s="154"/>
      <c r="O76" s="154"/>
      <c r="P76" s="155" t="s">
        <v>534</v>
      </c>
      <c r="Q76" s="155"/>
      <c r="R76" s="113" t="s">
        <v>532</v>
      </c>
      <c r="S76" s="150">
        <v>11761000</v>
      </c>
      <c r="T76" s="150"/>
      <c r="U76" s="150">
        <v>5540243.2300000004</v>
      </c>
      <c r="V76" s="151"/>
      <c r="W76" s="139">
        <v>11761000</v>
      </c>
      <c r="X76" s="139"/>
      <c r="Y76" s="139">
        <v>6221000</v>
      </c>
      <c r="Z76" s="139"/>
      <c r="AA76" s="104">
        <f t="shared" si="2"/>
        <v>52.895161976022443</v>
      </c>
      <c r="AB76" s="105">
        <f t="shared" si="3"/>
        <v>52.895161976022443</v>
      </c>
    </row>
    <row r="77" spans="2:28" ht="23.25" customHeight="1">
      <c r="B77" s="86"/>
      <c r="C77" s="103"/>
      <c r="D77" s="106"/>
      <c r="E77" s="107"/>
      <c r="F77" s="174" t="s">
        <v>535</v>
      </c>
      <c r="G77" s="174"/>
      <c r="H77" s="174"/>
      <c r="I77" s="174"/>
      <c r="J77" s="174"/>
      <c r="K77" s="174"/>
      <c r="L77" s="174"/>
      <c r="M77" s="174"/>
      <c r="N77" s="174"/>
      <c r="O77" s="174"/>
      <c r="P77" s="175" t="s">
        <v>536</v>
      </c>
      <c r="Q77" s="175"/>
      <c r="R77" s="108"/>
      <c r="S77" s="176">
        <f>S78+S83+S86+S95+S98+S101+S108+S111</f>
        <v>512154230.98000002</v>
      </c>
      <c r="T77" s="176"/>
      <c r="U77" s="176">
        <v>152765468.94999999</v>
      </c>
      <c r="V77" s="177"/>
      <c r="W77" s="138">
        <v>512154000</v>
      </c>
      <c r="X77" s="138"/>
      <c r="Y77" s="138">
        <f>Y78+Y83+Y86+Y95+Y98+Y101+Y108+Y111</f>
        <v>500746000</v>
      </c>
      <c r="Z77" s="138"/>
      <c r="AA77" s="104">
        <f t="shared" si="2"/>
        <v>97.772500881585898</v>
      </c>
      <c r="AB77" s="105">
        <f t="shared" si="3"/>
        <v>97.772544976706229</v>
      </c>
    </row>
    <row r="78" spans="2:28" ht="23.25" customHeight="1">
      <c r="B78" s="86"/>
      <c r="C78" s="87"/>
      <c r="D78" s="89"/>
      <c r="E78" s="90"/>
      <c r="F78" s="168" t="s">
        <v>537</v>
      </c>
      <c r="G78" s="168"/>
      <c r="H78" s="168"/>
      <c r="I78" s="168"/>
      <c r="J78" s="168"/>
      <c r="K78" s="168"/>
      <c r="L78" s="168"/>
      <c r="M78" s="168"/>
      <c r="N78" s="168"/>
      <c r="O78" s="168"/>
      <c r="P78" s="156" t="s">
        <v>538</v>
      </c>
      <c r="Q78" s="156"/>
      <c r="R78" s="109"/>
      <c r="S78" s="152">
        <v>9499669.4900000002</v>
      </c>
      <c r="T78" s="152"/>
      <c r="U78" s="152">
        <v>5275010.4400000004</v>
      </c>
      <c r="V78" s="169"/>
      <c r="W78" s="140">
        <f>W79+W81</f>
        <v>9500000</v>
      </c>
      <c r="X78" s="140"/>
      <c r="Y78" s="140">
        <f>Y79+Y81</f>
        <v>4834000</v>
      </c>
      <c r="Z78" s="140"/>
      <c r="AA78" s="104">
        <f t="shared" si="2"/>
        <v>50.885980876372571</v>
      </c>
      <c r="AB78" s="105">
        <f t="shared" si="3"/>
        <v>50.88421052631579</v>
      </c>
    </row>
    <row r="79" spans="2:28" ht="23.25" customHeight="1">
      <c r="B79" s="86"/>
      <c r="C79" s="87"/>
      <c r="D79" s="89"/>
      <c r="E79" s="90"/>
      <c r="F79" s="91"/>
      <c r="G79" s="147" t="s">
        <v>479</v>
      </c>
      <c r="H79" s="147"/>
      <c r="I79" s="147"/>
      <c r="J79" s="147"/>
      <c r="K79" s="147"/>
      <c r="L79" s="147"/>
      <c r="M79" s="147"/>
      <c r="N79" s="147"/>
      <c r="O79" s="147"/>
      <c r="P79" s="148" t="s">
        <v>538</v>
      </c>
      <c r="Q79" s="148"/>
      <c r="R79" s="92" t="s">
        <v>480</v>
      </c>
      <c r="S79" s="149">
        <v>5932663.0599999996</v>
      </c>
      <c r="T79" s="149"/>
      <c r="U79" s="149">
        <v>3344576.8</v>
      </c>
      <c r="V79" s="153"/>
      <c r="W79" s="137">
        <f>W80</f>
        <v>5933000</v>
      </c>
      <c r="X79" s="137"/>
      <c r="Y79" s="137">
        <f>Y80</f>
        <v>2910000</v>
      </c>
      <c r="Z79" s="137"/>
      <c r="AA79" s="104">
        <f>Y79/5933000*100</f>
        <v>49.047699308949944</v>
      </c>
      <c r="AB79" s="105">
        <f t="shared" si="3"/>
        <v>49.047699308949944</v>
      </c>
    </row>
    <row r="80" spans="2:28" ht="23.25" customHeight="1">
      <c r="B80" s="86"/>
      <c r="C80" s="87"/>
      <c r="D80" s="89"/>
      <c r="E80" s="90"/>
      <c r="F80" s="110"/>
      <c r="G80" s="111"/>
      <c r="H80" s="154" t="s">
        <v>481</v>
      </c>
      <c r="I80" s="154"/>
      <c r="J80" s="154"/>
      <c r="K80" s="154"/>
      <c r="L80" s="154"/>
      <c r="M80" s="154"/>
      <c r="N80" s="154"/>
      <c r="O80" s="154"/>
      <c r="P80" s="155" t="s">
        <v>538</v>
      </c>
      <c r="Q80" s="155"/>
      <c r="R80" s="113" t="s">
        <v>482</v>
      </c>
      <c r="S80" s="150">
        <v>5932663.0599999996</v>
      </c>
      <c r="T80" s="150"/>
      <c r="U80" s="150">
        <v>3344576.8</v>
      </c>
      <c r="V80" s="151"/>
      <c r="W80" s="139">
        <v>5933000</v>
      </c>
      <c r="X80" s="139"/>
      <c r="Y80" s="139">
        <v>2910000</v>
      </c>
      <c r="Z80" s="139"/>
      <c r="AA80" s="104">
        <f>Y80/5933000*100</f>
        <v>49.047699308949944</v>
      </c>
      <c r="AB80" s="105">
        <f t="shared" si="3"/>
        <v>49.047699308949944</v>
      </c>
    </row>
    <row r="81" spans="2:28" ht="23.25" customHeight="1">
      <c r="B81" s="86"/>
      <c r="C81" s="87"/>
      <c r="D81" s="89"/>
      <c r="E81" s="90"/>
      <c r="F81" s="91"/>
      <c r="G81" s="147" t="s">
        <v>483</v>
      </c>
      <c r="H81" s="147"/>
      <c r="I81" s="147"/>
      <c r="J81" s="147"/>
      <c r="K81" s="147"/>
      <c r="L81" s="147"/>
      <c r="M81" s="147"/>
      <c r="N81" s="147"/>
      <c r="O81" s="147"/>
      <c r="P81" s="148" t="s">
        <v>538</v>
      </c>
      <c r="Q81" s="148"/>
      <c r="R81" s="92" t="s">
        <v>484</v>
      </c>
      <c r="S81" s="149">
        <v>3567006.43</v>
      </c>
      <c r="T81" s="149"/>
      <c r="U81" s="149">
        <v>1930433.64</v>
      </c>
      <c r="V81" s="153"/>
      <c r="W81" s="137">
        <f>W82</f>
        <v>3567000</v>
      </c>
      <c r="X81" s="137"/>
      <c r="Y81" s="137">
        <f>Y82</f>
        <v>1924000</v>
      </c>
      <c r="Z81" s="137"/>
      <c r="AA81" s="104">
        <f t="shared" si="2"/>
        <v>53.938786984468656</v>
      </c>
      <c r="AB81" s="105">
        <f t="shared" si="3"/>
        <v>53.93888421642837</v>
      </c>
    </row>
    <row r="82" spans="2:28" ht="15" customHeight="1">
      <c r="B82" s="86"/>
      <c r="C82" s="87"/>
      <c r="D82" s="89"/>
      <c r="E82" s="90"/>
      <c r="F82" s="110"/>
      <c r="G82" s="111"/>
      <c r="H82" s="154" t="s">
        <v>485</v>
      </c>
      <c r="I82" s="154"/>
      <c r="J82" s="154"/>
      <c r="K82" s="154"/>
      <c r="L82" s="154"/>
      <c r="M82" s="154"/>
      <c r="N82" s="154"/>
      <c r="O82" s="154"/>
      <c r="P82" s="155" t="s">
        <v>538</v>
      </c>
      <c r="Q82" s="155"/>
      <c r="R82" s="113" t="s">
        <v>486</v>
      </c>
      <c r="S82" s="150">
        <v>3567006.43</v>
      </c>
      <c r="T82" s="150"/>
      <c r="U82" s="150">
        <v>1930433.64</v>
      </c>
      <c r="V82" s="151"/>
      <c r="W82" s="139">
        <v>3567000</v>
      </c>
      <c r="X82" s="139"/>
      <c r="Y82" s="139">
        <v>1924000</v>
      </c>
      <c r="Z82" s="139"/>
      <c r="AA82" s="104">
        <f t="shared" si="2"/>
        <v>53.938786984468656</v>
      </c>
      <c r="AB82" s="105">
        <f t="shared" si="3"/>
        <v>53.93888421642837</v>
      </c>
    </row>
    <row r="83" spans="2:28" ht="15" customHeight="1">
      <c r="B83" s="86"/>
      <c r="C83" s="87"/>
      <c r="D83" s="89"/>
      <c r="E83" s="90"/>
      <c r="F83" s="168" t="s">
        <v>539</v>
      </c>
      <c r="G83" s="168"/>
      <c r="H83" s="168"/>
      <c r="I83" s="168"/>
      <c r="J83" s="168"/>
      <c r="K83" s="168"/>
      <c r="L83" s="168"/>
      <c r="M83" s="168"/>
      <c r="N83" s="168"/>
      <c r="O83" s="168"/>
      <c r="P83" s="156" t="s">
        <v>540</v>
      </c>
      <c r="Q83" s="156"/>
      <c r="R83" s="109"/>
      <c r="S83" s="152">
        <v>100000</v>
      </c>
      <c r="T83" s="152"/>
      <c r="U83" s="152">
        <v>23186.67</v>
      </c>
      <c r="V83" s="169"/>
      <c r="W83" s="140">
        <f>W84</f>
        <v>100000</v>
      </c>
      <c r="X83" s="140"/>
      <c r="Y83" s="140">
        <f>Y84</f>
        <v>77000</v>
      </c>
      <c r="Z83" s="140"/>
      <c r="AA83" s="104">
        <f t="shared" si="2"/>
        <v>77</v>
      </c>
      <c r="AB83" s="105">
        <f t="shared" si="3"/>
        <v>77</v>
      </c>
    </row>
    <row r="84" spans="2:28" ht="23.25" customHeight="1">
      <c r="B84" s="86"/>
      <c r="C84" s="87"/>
      <c r="D84" s="89"/>
      <c r="E84" s="90"/>
      <c r="F84" s="91"/>
      <c r="G84" s="147" t="s">
        <v>483</v>
      </c>
      <c r="H84" s="147"/>
      <c r="I84" s="147"/>
      <c r="J84" s="147"/>
      <c r="K84" s="147"/>
      <c r="L84" s="147"/>
      <c r="M84" s="147"/>
      <c r="N84" s="147"/>
      <c r="O84" s="147"/>
      <c r="P84" s="148" t="s">
        <v>540</v>
      </c>
      <c r="Q84" s="148"/>
      <c r="R84" s="92" t="s">
        <v>484</v>
      </c>
      <c r="S84" s="149">
        <v>100000</v>
      </c>
      <c r="T84" s="149"/>
      <c r="U84" s="149">
        <v>23186.67</v>
      </c>
      <c r="V84" s="153"/>
      <c r="W84" s="137">
        <f>W85</f>
        <v>100000</v>
      </c>
      <c r="X84" s="137"/>
      <c r="Y84" s="137">
        <f>Y85</f>
        <v>77000</v>
      </c>
      <c r="Z84" s="137"/>
      <c r="AA84" s="104">
        <f t="shared" si="2"/>
        <v>77</v>
      </c>
      <c r="AB84" s="105">
        <f t="shared" si="3"/>
        <v>77</v>
      </c>
    </row>
    <row r="85" spans="2:28" ht="15" customHeight="1">
      <c r="B85" s="86"/>
      <c r="C85" s="87"/>
      <c r="D85" s="89"/>
      <c r="E85" s="90"/>
      <c r="F85" s="110"/>
      <c r="G85" s="111"/>
      <c r="H85" s="154" t="s">
        <v>485</v>
      </c>
      <c r="I85" s="154"/>
      <c r="J85" s="154"/>
      <c r="K85" s="154"/>
      <c r="L85" s="154"/>
      <c r="M85" s="154"/>
      <c r="N85" s="154"/>
      <c r="O85" s="154"/>
      <c r="P85" s="155" t="s">
        <v>540</v>
      </c>
      <c r="Q85" s="155"/>
      <c r="R85" s="113" t="s">
        <v>486</v>
      </c>
      <c r="S85" s="150">
        <v>100000</v>
      </c>
      <c r="T85" s="150"/>
      <c r="U85" s="150">
        <v>23186.67</v>
      </c>
      <c r="V85" s="151"/>
      <c r="W85" s="139">
        <v>100000</v>
      </c>
      <c r="X85" s="139"/>
      <c r="Y85" s="139">
        <v>77000</v>
      </c>
      <c r="Z85" s="139"/>
      <c r="AA85" s="104">
        <f t="shared" si="2"/>
        <v>77</v>
      </c>
      <c r="AB85" s="105">
        <f t="shared" si="3"/>
        <v>77</v>
      </c>
    </row>
    <row r="86" spans="2:28" ht="23.25" customHeight="1">
      <c r="B86" s="86"/>
      <c r="C86" s="87"/>
      <c r="D86" s="89"/>
      <c r="E86" s="90"/>
      <c r="F86" s="168" t="s">
        <v>509</v>
      </c>
      <c r="G86" s="168"/>
      <c r="H86" s="168"/>
      <c r="I86" s="168"/>
      <c r="J86" s="168"/>
      <c r="K86" s="168"/>
      <c r="L86" s="168"/>
      <c r="M86" s="168"/>
      <c r="N86" s="168"/>
      <c r="O86" s="168"/>
      <c r="P86" s="156" t="s">
        <v>541</v>
      </c>
      <c r="Q86" s="156"/>
      <c r="R86" s="109"/>
      <c r="S86" s="152">
        <v>73223914.290000007</v>
      </c>
      <c r="T86" s="152"/>
      <c r="U86" s="152">
        <v>12951562.300000001</v>
      </c>
      <c r="V86" s="169"/>
      <c r="W86" s="140">
        <f>W87+W89+W91+W93</f>
        <v>73224000</v>
      </c>
      <c r="X86" s="140"/>
      <c r="Y86" s="140">
        <f>Y87+Y89+Y91+Y93</f>
        <v>67410000</v>
      </c>
      <c r="Z86" s="140"/>
      <c r="AA86" s="104">
        <f t="shared" si="2"/>
        <v>92.060088092294194</v>
      </c>
      <c r="AB86" s="105">
        <f t="shared" si="3"/>
        <v>92.05998033431662</v>
      </c>
    </row>
    <row r="87" spans="2:28" ht="45.75" customHeight="1">
      <c r="B87" s="86"/>
      <c r="C87" s="87"/>
      <c r="D87" s="89"/>
      <c r="E87" s="90"/>
      <c r="F87" s="91"/>
      <c r="G87" s="147" t="s">
        <v>475</v>
      </c>
      <c r="H87" s="147"/>
      <c r="I87" s="147"/>
      <c r="J87" s="147"/>
      <c r="K87" s="147"/>
      <c r="L87" s="147"/>
      <c r="M87" s="147"/>
      <c r="N87" s="147"/>
      <c r="O87" s="147"/>
      <c r="P87" s="148" t="s">
        <v>541</v>
      </c>
      <c r="Q87" s="148"/>
      <c r="R87" s="92" t="s">
        <v>476</v>
      </c>
      <c r="S87" s="149">
        <v>11627987.17</v>
      </c>
      <c r="T87" s="149"/>
      <c r="U87" s="149">
        <v>4665616.3499999996</v>
      </c>
      <c r="V87" s="153"/>
      <c r="W87" s="137">
        <f>W88</f>
        <v>11628000</v>
      </c>
      <c r="X87" s="137"/>
      <c r="Y87" s="137">
        <f>Y88</f>
        <v>9747000</v>
      </c>
      <c r="Z87" s="137"/>
      <c r="AA87" s="104">
        <f t="shared" si="2"/>
        <v>83.823621900332739</v>
      </c>
      <c r="AB87" s="105">
        <f t="shared" si="3"/>
        <v>83.82352941176471</v>
      </c>
    </row>
    <row r="88" spans="2:28" ht="15" customHeight="1">
      <c r="B88" s="86"/>
      <c r="C88" s="87"/>
      <c r="D88" s="89"/>
      <c r="E88" s="90"/>
      <c r="F88" s="110"/>
      <c r="G88" s="111"/>
      <c r="H88" s="154" t="s">
        <v>477</v>
      </c>
      <c r="I88" s="154"/>
      <c r="J88" s="154"/>
      <c r="K88" s="154"/>
      <c r="L88" s="154"/>
      <c r="M88" s="154"/>
      <c r="N88" s="154"/>
      <c r="O88" s="154"/>
      <c r="P88" s="155" t="s">
        <v>541</v>
      </c>
      <c r="Q88" s="155"/>
      <c r="R88" s="113" t="s">
        <v>478</v>
      </c>
      <c r="S88" s="150">
        <v>11627987.17</v>
      </c>
      <c r="T88" s="150"/>
      <c r="U88" s="150">
        <v>4665616.3499999996</v>
      </c>
      <c r="V88" s="151"/>
      <c r="W88" s="139">
        <v>11628000</v>
      </c>
      <c r="X88" s="139"/>
      <c r="Y88" s="139">
        <v>9747000</v>
      </c>
      <c r="Z88" s="139"/>
      <c r="AA88" s="104">
        <f t="shared" si="2"/>
        <v>83.823621900332739</v>
      </c>
      <c r="AB88" s="105">
        <f t="shared" si="3"/>
        <v>83.82352941176471</v>
      </c>
    </row>
    <row r="89" spans="2:28" ht="23.25" customHeight="1">
      <c r="B89" s="86"/>
      <c r="C89" s="87"/>
      <c r="D89" s="89"/>
      <c r="E89" s="90"/>
      <c r="F89" s="91"/>
      <c r="G89" s="147" t="s">
        <v>479</v>
      </c>
      <c r="H89" s="147"/>
      <c r="I89" s="147"/>
      <c r="J89" s="147"/>
      <c r="K89" s="147"/>
      <c r="L89" s="147"/>
      <c r="M89" s="147"/>
      <c r="N89" s="147"/>
      <c r="O89" s="147"/>
      <c r="P89" s="148" t="s">
        <v>541</v>
      </c>
      <c r="Q89" s="148"/>
      <c r="R89" s="92" t="s">
        <v>480</v>
      </c>
      <c r="S89" s="149">
        <v>36586041.539999999</v>
      </c>
      <c r="T89" s="149"/>
      <c r="U89" s="149">
        <v>5747690.1299999999</v>
      </c>
      <c r="V89" s="153"/>
      <c r="W89" s="137">
        <f>W90</f>
        <v>36586000</v>
      </c>
      <c r="X89" s="137"/>
      <c r="Y89" s="137">
        <f>Y90</f>
        <v>33615000</v>
      </c>
      <c r="Z89" s="137"/>
      <c r="AA89" s="104">
        <f t="shared" si="2"/>
        <v>91.87930310320202</v>
      </c>
      <c r="AB89" s="105">
        <f t="shared" si="3"/>
        <v>91.879407423604647</v>
      </c>
    </row>
    <row r="90" spans="2:28" ht="23.25" customHeight="1">
      <c r="B90" s="86"/>
      <c r="C90" s="87"/>
      <c r="D90" s="89"/>
      <c r="E90" s="90"/>
      <c r="F90" s="110"/>
      <c r="G90" s="111"/>
      <c r="H90" s="154" t="s">
        <v>481</v>
      </c>
      <c r="I90" s="154"/>
      <c r="J90" s="154"/>
      <c r="K90" s="154"/>
      <c r="L90" s="154"/>
      <c r="M90" s="154"/>
      <c r="N90" s="154"/>
      <c r="O90" s="154"/>
      <c r="P90" s="155" t="s">
        <v>541</v>
      </c>
      <c r="Q90" s="155"/>
      <c r="R90" s="113" t="s">
        <v>482</v>
      </c>
      <c r="S90" s="150">
        <v>36586041.539999999</v>
      </c>
      <c r="T90" s="150"/>
      <c r="U90" s="150">
        <v>5747690.1299999999</v>
      </c>
      <c r="V90" s="151"/>
      <c r="W90" s="139">
        <v>36586000</v>
      </c>
      <c r="X90" s="139"/>
      <c r="Y90" s="139">
        <v>33615000</v>
      </c>
      <c r="Z90" s="139"/>
      <c r="AA90" s="104">
        <f t="shared" si="2"/>
        <v>91.87930310320202</v>
      </c>
      <c r="AB90" s="105">
        <f t="shared" si="3"/>
        <v>91.879407423604647</v>
      </c>
    </row>
    <row r="91" spans="2:28" ht="23.25" customHeight="1">
      <c r="B91" s="86"/>
      <c r="C91" s="87"/>
      <c r="D91" s="89"/>
      <c r="E91" s="90"/>
      <c r="F91" s="91"/>
      <c r="G91" s="147" t="s">
        <v>483</v>
      </c>
      <c r="H91" s="147"/>
      <c r="I91" s="147"/>
      <c r="J91" s="147"/>
      <c r="K91" s="147"/>
      <c r="L91" s="147"/>
      <c r="M91" s="147"/>
      <c r="N91" s="147"/>
      <c r="O91" s="147"/>
      <c r="P91" s="148" t="s">
        <v>541</v>
      </c>
      <c r="Q91" s="148"/>
      <c r="R91" s="92" t="s">
        <v>484</v>
      </c>
      <c r="S91" s="149">
        <v>18213159.100000001</v>
      </c>
      <c r="T91" s="149"/>
      <c r="U91" s="149">
        <v>2456655.1</v>
      </c>
      <c r="V91" s="153"/>
      <c r="W91" s="137">
        <f>W92</f>
        <v>18213000</v>
      </c>
      <c r="X91" s="137"/>
      <c r="Y91" s="137">
        <f>Y92</f>
        <v>17253000</v>
      </c>
      <c r="Z91" s="137"/>
      <c r="AA91" s="104">
        <f t="shared" si="2"/>
        <v>94.728212196861548</v>
      </c>
      <c r="AB91" s="105">
        <f t="shared" si="3"/>
        <v>94.729039696919784</v>
      </c>
    </row>
    <row r="92" spans="2:28" ht="15" customHeight="1">
      <c r="B92" s="86"/>
      <c r="C92" s="87"/>
      <c r="D92" s="89"/>
      <c r="E92" s="90"/>
      <c r="F92" s="110"/>
      <c r="G92" s="111"/>
      <c r="H92" s="154" t="s">
        <v>485</v>
      </c>
      <c r="I92" s="154"/>
      <c r="J92" s="154"/>
      <c r="K92" s="154"/>
      <c r="L92" s="154"/>
      <c r="M92" s="154"/>
      <c r="N92" s="154"/>
      <c r="O92" s="154"/>
      <c r="P92" s="155" t="s">
        <v>541</v>
      </c>
      <c r="Q92" s="155"/>
      <c r="R92" s="113" t="s">
        <v>486</v>
      </c>
      <c r="S92" s="150">
        <v>18213159.100000001</v>
      </c>
      <c r="T92" s="150"/>
      <c r="U92" s="150">
        <v>2456655.1</v>
      </c>
      <c r="V92" s="151"/>
      <c r="W92" s="139">
        <v>18213000</v>
      </c>
      <c r="X92" s="139"/>
      <c r="Y92" s="139">
        <v>17253000</v>
      </c>
      <c r="Z92" s="139"/>
      <c r="AA92" s="104">
        <f t="shared" si="2"/>
        <v>94.728212196861548</v>
      </c>
      <c r="AB92" s="105">
        <f t="shared" si="3"/>
        <v>94.729039696919784</v>
      </c>
    </row>
    <row r="93" spans="2:28" ht="15" customHeight="1">
      <c r="B93" s="86"/>
      <c r="C93" s="87"/>
      <c r="D93" s="89"/>
      <c r="E93" s="90"/>
      <c r="F93" s="91"/>
      <c r="G93" s="147" t="s">
        <v>511</v>
      </c>
      <c r="H93" s="147"/>
      <c r="I93" s="147"/>
      <c r="J93" s="147"/>
      <c r="K93" s="147"/>
      <c r="L93" s="147"/>
      <c r="M93" s="147"/>
      <c r="N93" s="147"/>
      <c r="O93" s="147"/>
      <c r="P93" s="148" t="s">
        <v>541</v>
      </c>
      <c r="Q93" s="148"/>
      <c r="R93" s="92" t="s">
        <v>512</v>
      </c>
      <c r="S93" s="149">
        <v>6796726.4800000004</v>
      </c>
      <c r="T93" s="149"/>
      <c r="U93" s="149">
        <v>81600.72</v>
      </c>
      <c r="V93" s="153"/>
      <c r="W93" s="137">
        <f>W94</f>
        <v>6797000</v>
      </c>
      <c r="X93" s="137"/>
      <c r="Y93" s="137">
        <f>Y94</f>
        <v>6795000</v>
      </c>
      <c r="Z93" s="137"/>
      <c r="AA93" s="104">
        <f t="shared" si="2"/>
        <v>99.974598359885732</v>
      </c>
      <c r="AB93" s="105">
        <f t="shared" si="3"/>
        <v>99.970575253788439</v>
      </c>
    </row>
    <row r="94" spans="2:28" ht="15" customHeight="1">
      <c r="B94" s="86"/>
      <c r="C94" s="87"/>
      <c r="D94" s="89"/>
      <c r="E94" s="90"/>
      <c r="F94" s="110"/>
      <c r="G94" s="111"/>
      <c r="H94" s="154" t="s">
        <v>513</v>
      </c>
      <c r="I94" s="154"/>
      <c r="J94" s="154"/>
      <c r="K94" s="154"/>
      <c r="L94" s="154"/>
      <c r="M94" s="154"/>
      <c r="N94" s="154"/>
      <c r="O94" s="154"/>
      <c r="P94" s="155" t="s">
        <v>541</v>
      </c>
      <c r="Q94" s="155"/>
      <c r="R94" s="113" t="s">
        <v>514</v>
      </c>
      <c r="S94" s="150">
        <v>6796726.4800000004</v>
      </c>
      <c r="T94" s="150"/>
      <c r="U94" s="150">
        <v>81600.72</v>
      </c>
      <c r="V94" s="151"/>
      <c r="W94" s="139">
        <v>6797000</v>
      </c>
      <c r="X94" s="139"/>
      <c r="Y94" s="139">
        <v>6795000</v>
      </c>
      <c r="Z94" s="139"/>
      <c r="AA94" s="104">
        <f t="shared" si="2"/>
        <v>99.974598359885732</v>
      </c>
      <c r="AB94" s="105">
        <f t="shared" si="3"/>
        <v>99.970575253788439</v>
      </c>
    </row>
    <row r="95" spans="2:28" ht="15" customHeight="1">
      <c r="B95" s="86"/>
      <c r="C95" s="87"/>
      <c r="D95" s="89"/>
      <c r="E95" s="90"/>
      <c r="F95" s="168" t="s">
        <v>517</v>
      </c>
      <c r="G95" s="168"/>
      <c r="H95" s="168"/>
      <c r="I95" s="168"/>
      <c r="J95" s="168"/>
      <c r="K95" s="168"/>
      <c r="L95" s="168"/>
      <c r="M95" s="168"/>
      <c r="N95" s="168"/>
      <c r="O95" s="168"/>
      <c r="P95" s="156" t="s">
        <v>542</v>
      </c>
      <c r="Q95" s="156"/>
      <c r="R95" s="109"/>
      <c r="S95" s="152">
        <v>2112647.2000000002</v>
      </c>
      <c r="T95" s="152"/>
      <c r="U95" s="152">
        <v>0</v>
      </c>
      <c r="V95" s="169"/>
      <c r="W95" s="140">
        <f>W96</f>
        <v>2113000</v>
      </c>
      <c r="X95" s="140"/>
      <c r="Y95" s="140">
        <f>Y96</f>
        <v>2113000</v>
      </c>
      <c r="Z95" s="140"/>
      <c r="AA95" s="104">
        <f t="shared" si="2"/>
        <v>100.0166994280919</v>
      </c>
      <c r="AB95" s="105">
        <f t="shared" si="3"/>
        <v>100</v>
      </c>
    </row>
    <row r="96" spans="2:28" ht="23.25" customHeight="1">
      <c r="B96" s="86"/>
      <c r="C96" s="87"/>
      <c r="D96" s="89"/>
      <c r="E96" s="90"/>
      <c r="F96" s="91"/>
      <c r="G96" s="147" t="s">
        <v>483</v>
      </c>
      <c r="H96" s="147"/>
      <c r="I96" s="147"/>
      <c r="J96" s="147"/>
      <c r="K96" s="147"/>
      <c r="L96" s="147"/>
      <c r="M96" s="147"/>
      <c r="N96" s="147"/>
      <c r="O96" s="147"/>
      <c r="P96" s="148" t="s">
        <v>542</v>
      </c>
      <c r="Q96" s="148"/>
      <c r="R96" s="92" t="s">
        <v>484</v>
      </c>
      <c r="S96" s="149">
        <v>2112647.2000000002</v>
      </c>
      <c r="T96" s="149"/>
      <c r="U96" s="149">
        <v>0</v>
      </c>
      <c r="V96" s="153"/>
      <c r="W96" s="137">
        <f>W97</f>
        <v>2113000</v>
      </c>
      <c r="X96" s="137"/>
      <c r="Y96" s="137">
        <f>Y97</f>
        <v>2113000</v>
      </c>
      <c r="Z96" s="137"/>
      <c r="AA96" s="104">
        <f t="shared" si="2"/>
        <v>100.0166994280919</v>
      </c>
      <c r="AB96" s="105">
        <f t="shared" si="3"/>
        <v>100</v>
      </c>
    </row>
    <row r="97" spans="2:28" ht="15" customHeight="1">
      <c r="B97" s="86"/>
      <c r="C97" s="87"/>
      <c r="D97" s="89"/>
      <c r="E97" s="90"/>
      <c r="F97" s="110"/>
      <c r="G97" s="111"/>
      <c r="H97" s="154" t="s">
        <v>485</v>
      </c>
      <c r="I97" s="154"/>
      <c r="J97" s="154"/>
      <c r="K97" s="154"/>
      <c r="L97" s="154"/>
      <c r="M97" s="154"/>
      <c r="N97" s="154"/>
      <c r="O97" s="154"/>
      <c r="P97" s="155" t="s">
        <v>542</v>
      </c>
      <c r="Q97" s="155"/>
      <c r="R97" s="113" t="s">
        <v>486</v>
      </c>
      <c r="S97" s="150">
        <v>2112647.2000000002</v>
      </c>
      <c r="T97" s="150"/>
      <c r="U97" s="150">
        <v>0</v>
      </c>
      <c r="V97" s="151"/>
      <c r="W97" s="139">
        <v>2113000</v>
      </c>
      <c r="X97" s="139"/>
      <c r="Y97" s="139">
        <v>2113000</v>
      </c>
      <c r="Z97" s="139"/>
      <c r="AA97" s="104">
        <f t="shared" si="2"/>
        <v>100.0166994280919</v>
      </c>
      <c r="AB97" s="105">
        <f t="shared" si="3"/>
        <v>100</v>
      </c>
    </row>
    <row r="98" spans="2:28" ht="57" customHeight="1">
      <c r="B98" s="86"/>
      <c r="C98" s="87"/>
      <c r="D98" s="89"/>
      <c r="E98" s="90"/>
      <c r="F98" s="168" t="s">
        <v>543</v>
      </c>
      <c r="G98" s="168"/>
      <c r="H98" s="168"/>
      <c r="I98" s="168"/>
      <c r="J98" s="168"/>
      <c r="K98" s="168"/>
      <c r="L98" s="168"/>
      <c r="M98" s="168"/>
      <c r="N98" s="168"/>
      <c r="O98" s="168"/>
      <c r="P98" s="156" t="s">
        <v>544</v>
      </c>
      <c r="Q98" s="156"/>
      <c r="R98" s="109"/>
      <c r="S98" s="152">
        <v>2000000</v>
      </c>
      <c r="T98" s="152"/>
      <c r="U98" s="152">
        <v>169018.33</v>
      </c>
      <c r="V98" s="169"/>
      <c r="W98" s="140">
        <f>W99</f>
        <v>2000000</v>
      </c>
      <c r="X98" s="140"/>
      <c r="Y98" s="140">
        <f>Y99</f>
        <v>2000000</v>
      </c>
      <c r="Z98" s="140"/>
      <c r="AA98" s="104">
        <f t="shared" si="2"/>
        <v>100</v>
      </c>
      <c r="AB98" s="105">
        <f t="shared" si="3"/>
        <v>100</v>
      </c>
    </row>
    <row r="99" spans="2:28" ht="23.25" customHeight="1">
      <c r="B99" s="86"/>
      <c r="C99" s="87"/>
      <c r="D99" s="89"/>
      <c r="E99" s="90"/>
      <c r="F99" s="91"/>
      <c r="G99" s="147" t="s">
        <v>483</v>
      </c>
      <c r="H99" s="147"/>
      <c r="I99" s="147"/>
      <c r="J99" s="147"/>
      <c r="K99" s="147"/>
      <c r="L99" s="147"/>
      <c r="M99" s="147"/>
      <c r="N99" s="147"/>
      <c r="O99" s="147"/>
      <c r="P99" s="148" t="s">
        <v>544</v>
      </c>
      <c r="Q99" s="148"/>
      <c r="R99" s="92" t="s">
        <v>484</v>
      </c>
      <c r="S99" s="149">
        <v>2000000</v>
      </c>
      <c r="T99" s="149"/>
      <c r="U99" s="149">
        <v>169018.33</v>
      </c>
      <c r="V99" s="153"/>
      <c r="W99" s="137">
        <f>W100</f>
        <v>2000000</v>
      </c>
      <c r="X99" s="137"/>
      <c r="Y99" s="137">
        <f>Y100</f>
        <v>2000000</v>
      </c>
      <c r="Z99" s="137"/>
      <c r="AA99" s="104">
        <f t="shared" si="2"/>
        <v>100</v>
      </c>
      <c r="AB99" s="105">
        <f t="shared" si="3"/>
        <v>100</v>
      </c>
    </row>
    <row r="100" spans="2:28" ht="15" customHeight="1">
      <c r="B100" s="86"/>
      <c r="C100" s="87"/>
      <c r="D100" s="89"/>
      <c r="E100" s="90"/>
      <c r="F100" s="110"/>
      <c r="G100" s="111"/>
      <c r="H100" s="154" t="s">
        <v>485</v>
      </c>
      <c r="I100" s="154"/>
      <c r="J100" s="154"/>
      <c r="K100" s="154"/>
      <c r="L100" s="154"/>
      <c r="M100" s="154"/>
      <c r="N100" s="154"/>
      <c r="O100" s="154"/>
      <c r="P100" s="155" t="s">
        <v>544</v>
      </c>
      <c r="Q100" s="155"/>
      <c r="R100" s="113" t="s">
        <v>486</v>
      </c>
      <c r="S100" s="150">
        <v>2000000</v>
      </c>
      <c r="T100" s="150"/>
      <c r="U100" s="150">
        <v>169018.33</v>
      </c>
      <c r="V100" s="151"/>
      <c r="W100" s="139">
        <v>2000000</v>
      </c>
      <c r="X100" s="139"/>
      <c r="Y100" s="139">
        <v>2000000</v>
      </c>
      <c r="Z100" s="139"/>
      <c r="AA100" s="104">
        <f t="shared" si="2"/>
        <v>100</v>
      </c>
      <c r="AB100" s="105">
        <f t="shared" si="3"/>
        <v>100</v>
      </c>
    </row>
    <row r="101" spans="2:28" ht="79.5" customHeight="1">
      <c r="B101" s="86"/>
      <c r="C101" s="87"/>
      <c r="D101" s="89"/>
      <c r="E101" s="90"/>
      <c r="F101" s="168" t="s">
        <v>545</v>
      </c>
      <c r="G101" s="168"/>
      <c r="H101" s="168"/>
      <c r="I101" s="168"/>
      <c r="J101" s="168"/>
      <c r="K101" s="168"/>
      <c r="L101" s="168"/>
      <c r="M101" s="168"/>
      <c r="N101" s="168"/>
      <c r="O101" s="168"/>
      <c r="P101" s="156" t="s">
        <v>546</v>
      </c>
      <c r="Q101" s="156"/>
      <c r="R101" s="109"/>
      <c r="S101" s="152">
        <v>424685000</v>
      </c>
      <c r="T101" s="152"/>
      <c r="U101" s="152">
        <v>24731664.120000001</v>
      </c>
      <c r="V101" s="169"/>
      <c r="W101" s="140">
        <f>W102+W104+W106</f>
        <v>424685000</v>
      </c>
      <c r="X101" s="140"/>
      <c r="Y101" s="140">
        <f>Y102+Y104+Y106</f>
        <v>424159000</v>
      </c>
      <c r="Z101" s="140"/>
      <c r="AA101" s="104">
        <f t="shared" si="2"/>
        <v>99.87614349459011</v>
      </c>
      <c r="AB101" s="105">
        <f t="shared" si="3"/>
        <v>99.87614349459011</v>
      </c>
    </row>
    <row r="102" spans="2:28" ht="45.75" customHeight="1">
      <c r="B102" s="86"/>
      <c r="C102" s="87"/>
      <c r="D102" s="89"/>
      <c r="E102" s="90"/>
      <c r="F102" s="91"/>
      <c r="G102" s="147" t="s">
        <v>475</v>
      </c>
      <c r="H102" s="147"/>
      <c r="I102" s="147"/>
      <c r="J102" s="147"/>
      <c r="K102" s="147"/>
      <c r="L102" s="147"/>
      <c r="M102" s="147"/>
      <c r="N102" s="147"/>
      <c r="O102" s="147"/>
      <c r="P102" s="148" t="s">
        <v>546</v>
      </c>
      <c r="Q102" s="148"/>
      <c r="R102" s="92" t="s">
        <v>476</v>
      </c>
      <c r="S102" s="149">
        <v>241449371.50999999</v>
      </c>
      <c r="T102" s="149"/>
      <c r="U102" s="149">
        <v>13646087.529999999</v>
      </c>
      <c r="V102" s="153"/>
      <c r="W102" s="137">
        <f>W103</f>
        <v>241449000</v>
      </c>
      <c r="X102" s="137"/>
      <c r="Y102" s="137">
        <f>Y103</f>
        <v>241170000</v>
      </c>
      <c r="Z102" s="137"/>
      <c r="AA102" s="104">
        <f t="shared" si="2"/>
        <v>99.884293958500365</v>
      </c>
      <c r="AB102" s="105">
        <f t="shared" si="3"/>
        <v>99.884447647329239</v>
      </c>
    </row>
    <row r="103" spans="2:28" ht="15" customHeight="1">
      <c r="B103" s="86"/>
      <c r="C103" s="87"/>
      <c r="D103" s="89"/>
      <c r="E103" s="90"/>
      <c r="F103" s="110"/>
      <c r="G103" s="111"/>
      <c r="H103" s="154" t="s">
        <v>477</v>
      </c>
      <c r="I103" s="154"/>
      <c r="J103" s="154"/>
      <c r="K103" s="154"/>
      <c r="L103" s="154"/>
      <c r="M103" s="154"/>
      <c r="N103" s="154"/>
      <c r="O103" s="154"/>
      <c r="P103" s="155" t="s">
        <v>546</v>
      </c>
      <c r="Q103" s="155"/>
      <c r="R103" s="113" t="s">
        <v>478</v>
      </c>
      <c r="S103" s="150">
        <v>241449371.50999999</v>
      </c>
      <c r="T103" s="150"/>
      <c r="U103" s="150">
        <v>13646087.529999999</v>
      </c>
      <c r="V103" s="151"/>
      <c r="W103" s="139">
        <v>241449000</v>
      </c>
      <c r="X103" s="139"/>
      <c r="Y103" s="139">
        <v>241170000</v>
      </c>
      <c r="Z103" s="139"/>
      <c r="AA103" s="104">
        <f t="shared" si="2"/>
        <v>99.884293958500365</v>
      </c>
      <c r="AB103" s="105">
        <f t="shared" si="3"/>
        <v>99.884447647329239</v>
      </c>
    </row>
    <row r="104" spans="2:28" ht="23.25" customHeight="1">
      <c r="B104" s="86"/>
      <c r="C104" s="87"/>
      <c r="D104" s="89"/>
      <c r="E104" s="90"/>
      <c r="F104" s="91"/>
      <c r="G104" s="147" t="s">
        <v>479</v>
      </c>
      <c r="H104" s="147"/>
      <c r="I104" s="147"/>
      <c r="J104" s="147"/>
      <c r="K104" s="147"/>
      <c r="L104" s="147"/>
      <c r="M104" s="147"/>
      <c r="N104" s="147"/>
      <c r="O104" s="147"/>
      <c r="P104" s="148" t="s">
        <v>546</v>
      </c>
      <c r="Q104" s="148"/>
      <c r="R104" s="92" t="s">
        <v>480</v>
      </c>
      <c r="S104" s="149">
        <v>5475000</v>
      </c>
      <c r="T104" s="149"/>
      <c r="U104" s="149">
        <v>625387.66</v>
      </c>
      <c r="V104" s="153"/>
      <c r="W104" s="137">
        <f>W105</f>
        <v>5475000</v>
      </c>
      <c r="X104" s="137"/>
      <c r="Y104" s="137">
        <f>Y105</f>
        <v>5329000</v>
      </c>
      <c r="Z104" s="137"/>
      <c r="AA104" s="104">
        <f t="shared" si="2"/>
        <v>97.333333333333343</v>
      </c>
      <c r="AB104" s="105">
        <f t="shared" si="3"/>
        <v>97.333333333333343</v>
      </c>
    </row>
    <row r="105" spans="2:28" ht="23.25" customHeight="1">
      <c r="B105" s="86"/>
      <c r="C105" s="87"/>
      <c r="D105" s="89"/>
      <c r="E105" s="90"/>
      <c r="F105" s="110"/>
      <c r="G105" s="111"/>
      <c r="H105" s="154" t="s">
        <v>481</v>
      </c>
      <c r="I105" s="154"/>
      <c r="J105" s="154"/>
      <c r="K105" s="154"/>
      <c r="L105" s="154"/>
      <c r="M105" s="154"/>
      <c r="N105" s="154"/>
      <c r="O105" s="154"/>
      <c r="P105" s="155" t="s">
        <v>546</v>
      </c>
      <c r="Q105" s="155"/>
      <c r="R105" s="113" t="s">
        <v>482</v>
      </c>
      <c r="S105" s="150">
        <v>5475000</v>
      </c>
      <c r="T105" s="150"/>
      <c r="U105" s="150">
        <v>625387.66</v>
      </c>
      <c r="V105" s="151"/>
      <c r="W105" s="139">
        <v>5475000</v>
      </c>
      <c r="X105" s="139"/>
      <c r="Y105" s="139">
        <v>5329000</v>
      </c>
      <c r="Z105" s="139"/>
      <c r="AA105" s="104">
        <f t="shared" si="2"/>
        <v>97.333333333333343</v>
      </c>
      <c r="AB105" s="105">
        <f t="shared" si="3"/>
        <v>97.333333333333343</v>
      </c>
    </row>
    <row r="106" spans="2:28" ht="23.25" customHeight="1">
      <c r="B106" s="86"/>
      <c r="C106" s="87"/>
      <c r="D106" s="89"/>
      <c r="E106" s="90"/>
      <c r="F106" s="91"/>
      <c r="G106" s="147" t="s">
        <v>483</v>
      </c>
      <c r="H106" s="147"/>
      <c r="I106" s="147"/>
      <c r="J106" s="147"/>
      <c r="K106" s="147"/>
      <c r="L106" s="147"/>
      <c r="M106" s="147"/>
      <c r="N106" s="147"/>
      <c r="O106" s="147"/>
      <c r="P106" s="148" t="s">
        <v>546</v>
      </c>
      <c r="Q106" s="148"/>
      <c r="R106" s="92" t="s">
        <v>484</v>
      </c>
      <c r="S106" s="149">
        <v>177760628.49000001</v>
      </c>
      <c r="T106" s="149"/>
      <c r="U106" s="149">
        <v>10460188.93</v>
      </c>
      <c r="V106" s="153"/>
      <c r="W106" s="137">
        <f>W107</f>
        <v>177761000</v>
      </c>
      <c r="X106" s="137"/>
      <c r="Y106" s="137">
        <f>Y107</f>
        <v>177660000</v>
      </c>
      <c r="Z106" s="137"/>
      <c r="AA106" s="104">
        <f t="shared" si="2"/>
        <v>99.94339101360363</v>
      </c>
      <c r="AB106" s="105">
        <f t="shared" si="3"/>
        <v>99.943182137814262</v>
      </c>
    </row>
    <row r="107" spans="2:28" ht="15" customHeight="1">
      <c r="B107" s="86"/>
      <c r="C107" s="87"/>
      <c r="D107" s="89"/>
      <c r="E107" s="90"/>
      <c r="F107" s="110"/>
      <c r="G107" s="111"/>
      <c r="H107" s="154" t="s">
        <v>485</v>
      </c>
      <c r="I107" s="154"/>
      <c r="J107" s="154"/>
      <c r="K107" s="154"/>
      <c r="L107" s="154"/>
      <c r="M107" s="154"/>
      <c r="N107" s="154"/>
      <c r="O107" s="154"/>
      <c r="P107" s="155" t="s">
        <v>546</v>
      </c>
      <c r="Q107" s="155"/>
      <c r="R107" s="113" t="s">
        <v>486</v>
      </c>
      <c r="S107" s="150">
        <v>177760628.49000001</v>
      </c>
      <c r="T107" s="150"/>
      <c r="U107" s="150">
        <v>10460188.93</v>
      </c>
      <c r="V107" s="151"/>
      <c r="W107" s="139">
        <v>177761000</v>
      </c>
      <c r="X107" s="139"/>
      <c r="Y107" s="139">
        <v>177660000</v>
      </c>
      <c r="Z107" s="139"/>
      <c r="AA107" s="104">
        <f t="shared" si="2"/>
        <v>99.94339101360363</v>
      </c>
      <c r="AB107" s="105">
        <f t="shared" si="3"/>
        <v>99.943182137814262</v>
      </c>
    </row>
    <row r="108" spans="2:28" ht="57" customHeight="1">
      <c r="B108" s="86"/>
      <c r="C108" s="87"/>
      <c r="D108" s="89"/>
      <c r="E108" s="90"/>
      <c r="F108" s="168" t="s">
        <v>547</v>
      </c>
      <c r="G108" s="168"/>
      <c r="H108" s="168"/>
      <c r="I108" s="168"/>
      <c r="J108" s="168"/>
      <c r="K108" s="168"/>
      <c r="L108" s="168"/>
      <c r="M108" s="168"/>
      <c r="N108" s="168"/>
      <c r="O108" s="168"/>
      <c r="P108" s="156" t="s">
        <v>548</v>
      </c>
      <c r="Q108" s="156"/>
      <c r="R108" s="109"/>
      <c r="S108" s="152">
        <v>153000</v>
      </c>
      <c r="T108" s="152"/>
      <c r="U108" s="152">
        <v>33027.089999999997</v>
      </c>
      <c r="V108" s="169"/>
      <c r="W108" s="140">
        <f>W109</f>
        <v>153000</v>
      </c>
      <c r="X108" s="140"/>
      <c r="Y108" s="140">
        <f>Y109</f>
        <v>153000</v>
      </c>
      <c r="Z108" s="140"/>
      <c r="AA108" s="104">
        <f t="shared" si="2"/>
        <v>100</v>
      </c>
      <c r="AB108" s="105">
        <f t="shared" si="3"/>
        <v>100</v>
      </c>
    </row>
    <row r="109" spans="2:28" ht="23.25" customHeight="1">
      <c r="B109" s="86"/>
      <c r="C109" s="87"/>
      <c r="D109" s="89"/>
      <c r="E109" s="90"/>
      <c r="F109" s="91"/>
      <c r="G109" s="147" t="s">
        <v>483</v>
      </c>
      <c r="H109" s="147"/>
      <c r="I109" s="147"/>
      <c r="J109" s="147"/>
      <c r="K109" s="147"/>
      <c r="L109" s="147"/>
      <c r="M109" s="147"/>
      <c r="N109" s="147"/>
      <c r="O109" s="147"/>
      <c r="P109" s="148" t="s">
        <v>548</v>
      </c>
      <c r="Q109" s="148"/>
      <c r="R109" s="92" t="s">
        <v>484</v>
      </c>
      <c r="S109" s="149">
        <v>153000</v>
      </c>
      <c r="T109" s="149"/>
      <c r="U109" s="149">
        <v>33027.089999999997</v>
      </c>
      <c r="V109" s="153"/>
      <c r="W109" s="137">
        <f>W110</f>
        <v>153000</v>
      </c>
      <c r="X109" s="137"/>
      <c r="Y109" s="137">
        <f>Y110</f>
        <v>153000</v>
      </c>
      <c r="Z109" s="137"/>
      <c r="AA109" s="104">
        <f t="shared" si="2"/>
        <v>100</v>
      </c>
      <c r="AB109" s="105">
        <f t="shared" si="3"/>
        <v>100</v>
      </c>
    </row>
    <row r="110" spans="2:28" ht="15" customHeight="1">
      <c r="B110" s="86"/>
      <c r="C110" s="87"/>
      <c r="D110" s="89"/>
      <c r="E110" s="90"/>
      <c r="F110" s="110"/>
      <c r="G110" s="111"/>
      <c r="H110" s="154" t="s">
        <v>485</v>
      </c>
      <c r="I110" s="154"/>
      <c r="J110" s="154"/>
      <c r="K110" s="154"/>
      <c r="L110" s="154"/>
      <c r="M110" s="154"/>
      <c r="N110" s="154"/>
      <c r="O110" s="154"/>
      <c r="P110" s="155" t="s">
        <v>548</v>
      </c>
      <c r="Q110" s="155"/>
      <c r="R110" s="113" t="s">
        <v>486</v>
      </c>
      <c r="S110" s="150">
        <v>153000</v>
      </c>
      <c r="T110" s="150"/>
      <c r="U110" s="150">
        <v>33027.089999999997</v>
      </c>
      <c r="V110" s="151"/>
      <c r="W110" s="139">
        <v>153000</v>
      </c>
      <c r="X110" s="139"/>
      <c r="Y110" s="139">
        <v>153000</v>
      </c>
      <c r="Z110" s="139"/>
      <c r="AA110" s="104">
        <f t="shared" si="2"/>
        <v>100</v>
      </c>
      <c r="AB110" s="105">
        <f t="shared" si="3"/>
        <v>100</v>
      </c>
    </row>
    <row r="111" spans="2:28" ht="23.25" customHeight="1">
      <c r="B111" s="86"/>
      <c r="C111" s="87"/>
      <c r="D111" s="89"/>
      <c r="E111" s="90"/>
      <c r="F111" s="168" t="s">
        <v>549</v>
      </c>
      <c r="G111" s="168"/>
      <c r="H111" s="168"/>
      <c r="I111" s="168"/>
      <c r="J111" s="168"/>
      <c r="K111" s="168"/>
      <c r="L111" s="168"/>
      <c r="M111" s="168"/>
      <c r="N111" s="168"/>
      <c r="O111" s="168"/>
      <c r="P111" s="156" t="s">
        <v>550</v>
      </c>
      <c r="Q111" s="156"/>
      <c r="R111" s="109"/>
      <c r="S111" s="152">
        <v>380000</v>
      </c>
      <c r="T111" s="152"/>
      <c r="U111" s="152">
        <v>380000</v>
      </c>
      <c r="V111" s="169"/>
      <c r="W111" s="140">
        <f>W112</f>
        <v>380000</v>
      </c>
      <c r="X111" s="140"/>
      <c r="Y111" s="140">
        <f>Y112</f>
        <v>0</v>
      </c>
      <c r="Z111" s="140"/>
      <c r="AA111" s="116">
        <f t="shared" si="2"/>
        <v>0</v>
      </c>
      <c r="AB111" s="116">
        <f t="shared" si="3"/>
        <v>0</v>
      </c>
    </row>
    <row r="112" spans="2:28" ht="23.25" customHeight="1">
      <c r="B112" s="86"/>
      <c r="C112" s="87"/>
      <c r="D112" s="89"/>
      <c r="E112" s="90"/>
      <c r="F112" s="91"/>
      <c r="G112" s="147" t="s">
        <v>479</v>
      </c>
      <c r="H112" s="147"/>
      <c r="I112" s="147"/>
      <c r="J112" s="147"/>
      <c r="K112" s="147"/>
      <c r="L112" s="147"/>
      <c r="M112" s="147"/>
      <c r="N112" s="147"/>
      <c r="O112" s="147"/>
      <c r="P112" s="148" t="s">
        <v>550</v>
      </c>
      <c r="Q112" s="148"/>
      <c r="R112" s="92" t="s">
        <v>480</v>
      </c>
      <c r="S112" s="149">
        <v>380000</v>
      </c>
      <c r="T112" s="149"/>
      <c r="U112" s="149">
        <v>380000</v>
      </c>
      <c r="V112" s="153"/>
      <c r="W112" s="137">
        <f>W113</f>
        <v>380000</v>
      </c>
      <c r="X112" s="137"/>
      <c r="Y112" s="137">
        <f>Y113</f>
        <v>0</v>
      </c>
      <c r="Z112" s="137"/>
      <c r="AA112" s="116">
        <f t="shared" si="2"/>
        <v>0</v>
      </c>
      <c r="AB112" s="116">
        <f t="shared" si="3"/>
        <v>0</v>
      </c>
    </row>
    <row r="113" spans="2:28" ht="23.25" customHeight="1">
      <c r="B113" s="86"/>
      <c r="C113" s="87"/>
      <c r="D113" s="89"/>
      <c r="E113" s="90"/>
      <c r="F113" s="110"/>
      <c r="G113" s="111"/>
      <c r="H113" s="154" t="s">
        <v>481</v>
      </c>
      <c r="I113" s="154"/>
      <c r="J113" s="154"/>
      <c r="K113" s="154"/>
      <c r="L113" s="154"/>
      <c r="M113" s="154"/>
      <c r="N113" s="154"/>
      <c r="O113" s="154"/>
      <c r="P113" s="155" t="s">
        <v>550</v>
      </c>
      <c r="Q113" s="155"/>
      <c r="R113" s="113" t="s">
        <v>482</v>
      </c>
      <c r="S113" s="150">
        <v>380000</v>
      </c>
      <c r="T113" s="150"/>
      <c r="U113" s="150">
        <v>380000</v>
      </c>
      <c r="V113" s="151"/>
      <c r="W113" s="139">
        <v>380000</v>
      </c>
      <c r="X113" s="139"/>
      <c r="Y113" s="139">
        <v>0</v>
      </c>
      <c r="Z113" s="139"/>
      <c r="AA113" s="116">
        <f t="shared" si="2"/>
        <v>0</v>
      </c>
      <c r="AB113" s="116">
        <f t="shared" si="3"/>
        <v>0</v>
      </c>
    </row>
    <row r="114" spans="2:28" ht="23.25" customHeight="1">
      <c r="B114" s="86"/>
      <c r="C114" s="103"/>
      <c r="D114" s="106"/>
      <c r="E114" s="107"/>
      <c r="F114" s="174" t="s">
        <v>551</v>
      </c>
      <c r="G114" s="174"/>
      <c r="H114" s="174"/>
      <c r="I114" s="174"/>
      <c r="J114" s="174"/>
      <c r="K114" s="174"/>
      <c r="L114" s="174"/>
      <c r="M114" s="174"/>
      <c r="N114" s="174"/>
      <c r="O114" s="174"/>
      <c r="P114" s="175" t="s">
        <v>552</v>
      </c>
      <c r="Q114" s="175"/>
      <c r="R114" s="108"/>
      <c r="S114" s="176">
        <f>S115+S118+S125</f>
        <v>11980000</v>
      </c>
      <c r="T114" s="176"/>
      <c r="U114" s="176">
        <v>2683580.19</v>
      </c>
      <c r="V114" s="177"/>
      <c r="W114" s="138">
        <f>W115+W118+W125</f>
        <v>11980000</v>
      </c>
      <c r="X114" s="138"/>
      <c r="Y114" s="138">
        <f>Y115+Y118+Y125</f>
        <v>10905000</v>
      </c>
      <c r="Z114" s="138"/>
      <c r="AA114" s="104">
        <f t="shared" si="2"/>
        <v>91.026711185308855</v>
      </c>
      <c r="AB114" s="105">
        <f t="shared" si="3"/>
        <v>91.026711185308855</v>
      </c>
    </row>
    <row r="115" spans="2:28" ht="45.75" customHeight="1">
      <c r="B115" s="86"/>
      <c r="C115" s="87"/>
      <c r="D115" s="89"/>
      <c r="E115" s="90"/>
      <c r="F115" s="168" t="s">
        <v>553</v>
      </c>
      <c r="G115" s="168"/>
      <c r="H115" s="168"/>
      <c r="I115" s="168"/>
      <c r="J115" s="168"/>
      <c r="K115" s="168"/>
      <c r="L115" s="168"/>
      <c r="M115" s="168"/>
      <c r="N115" s="168"/>
      <c r="O115" s="168"/>
      <c r="P115" s="156" t="s">
        <v>554</v>
      </c>
      <c r="Q115" s="156"/>
      <c r="R115" s="109"/>
      <c r="S115" s="152">
        <f>S116</f>
        <v>335000</v>
      </c>
      <c r="T115" s="152"/>
      <c r="U115" s="152">
        <v>412893.09</v>
      </c>
      <c r="V115" s="169"/>
      <c r="W115" s="140">
        <f>W116</f>
        <v>335000</v>
      </c>
      <c r="X115" s="140"/>
      <c r="Y115" s="140">
        <f>Y116</f>
        <v>167000</v>
      </c>
      <c r="Z115" s="140"/>
      <c r="AA115" s="104">
        <f t="shared" si="2"/>
        <v>49.850746268656714</v>
      </c>
      <c r="AB115" s="105">
        <f t="shared" si="3"/>
        <v>49.850746268656714</v>
      </c>
    </row>
    <row r="116" spans="2:28" ht="15" customHeight="1">
      <c r="B116" s="86"/>
      <c r="C116" s="87"/>
      <c r="D116" s="89"/>
      <c r="E116" s="90"/>
      <c r="F116" s="91"/>
      <c r="G116" s="147" t="s">
        <v>489</v>
      </c>
      <c r="H116" s="147"/>
      <c r="I116" s="147"/>
      <c r="J116" s="147"/>
      <c r="K116" s="147"/>
      <c r="L116" s="147"/>
      <c r="M116" s="147"/>
      <c r="N116" s="147"/>
      <c r="O116" s="147"/>
      <c r="P116" s="148" t="s">
        <v>554</v>
      </c>
      <c r="Q116" s="148"/>
      <c r="R116" s="92" t="s">
        <v>490</v>
      </c>
      <c r="S116" s="149">
        <f>S117</f>
        <v>335000</v>
      </c>
      <c r="T116" s="149"/>
      <c r="U116" s="149">
        <v>412893.09</v>
      </c>
      <c r="V116" s="153"/>
      <c r="W116" s="137">
        <f>W117</f>
        <v>335000</v>
      </c>
      <c r="X116" s="137"/>
      <c r="Y116" s="137">
        <f>Y117</f>
        <v>167000</v>
      </c>
      <c r="Z116" s="137"/>
      <c r="AA116" s="104">
        <f t="shared" si="2"/>
        <v>49.850746268656714</v>
      </c>
      <c r="AB116" s="105">
        <f t="shared" si="3"/>
        <v>49.850746268656714</v>
      </c>
    </row>
    <row r="117" spans="2:28" ht="23.25" customHeight="1">
      <c r="B117" s="86"/>
      <c r="C117" s="87"/>
      <c r="D117" s="89"/>
      <c r="E117" s="90"/>
      <c r="F117" s="110"/>
      <c r="G117" s="111"/>
      <c r="H117" s="154" t="s">
        <v>555</v>
      </c>
      <c r="I117" s="154"/>
      <c r="J117" s="154"/>
      <c r="K117" s="154"/>
      <c r="L117" s="154"/>
      <c r="M117" s="154"/>
      <c r="N117" s="154"/>
      <c r="O117" s="154"/>
      <c r="P117" s="155" t="s">
        <v>554</v>
      </c>
      <c r="Q117" s="155"/>
      <c r="R117" s="113" t="s">
        <v>556</v>
      </c>
      <c r="S117" s="150">
        <v>335000</v>
      </c>
      <c r="T117" s="150"/>
      <c r="U117" s="150">
        <v>412893.09</v>
      </c>
      <c r="V117" s="151"/>
      <c r="W117" s="139">
        <v>335000</v>
      </c>
      <c r="X117" s="139"/>
      <c r="Y117" s="139">
        <v>167000</v>
      </c>
      <c r="Z117" s="139"/>
      <c r="AA117" s="104">
        <f t="shared" si="2"/>
        <v>49.850746268656714</v>
      </c>
      <c r="AB117" s="105">
        <f t="shared" si="3"/>
        <v>49.850746268656714</v>
      </c>
    </row>
    <row r="118" spans="2:28" ht="45.75" customHeight="1">
      <c r="B118" s="86"/>
      <c r="C118" s="87"/>
      <c r="D118" s="89"/>
      <c r="E118" s="90"/>
      <c r="F118" s="168" t="s">
        <v>557</v>
      </c>
      <c r="G118" s="168"/>
      <c r="H118" s="168"/>
      <c r="I118" s="168"/>
      <c r="J118" s="168"/>
      <c r="K118" s="168"/>
      <c r="L118" s="168"/>
      <c r="M118" s="168"/>
      <c r="N118" s="168"/>
      <c r="O118" s="168"/>
      <c r="P118" s="156" t="s">
        <v>558</v>
      </c>
      <c r="Q118" s="156"/>
      <c r="R118" s="109"/>
      <c r="S118" s="152">
        <v>5383000</v>
      </c>
      <c r="T118" s="152"/>
      <c r="U118" s="152">
        <v>1519160.87</v>
      </c>
      <c r="V118" s="169"/>
      <c r="W118" s="140">
        <f>W119+W121+W123</f>
        <v>5383000</v>
      </c>
      <c r="X118" s="140"/>
      <c r="Y118" s="140">
        <f>Y119+Y121+Y123</f>
        <v>4789000</v>
      </c>
      <c r="Z118" s="140"/>
      <c r="AA118" s="104">
        <f t="shared" si="2"/>
        <v>88.96526100687349</v>
      </c>
      <c r="AB118" s="105">
        <f t="shared" si="3"/>
        <v>88.96526100687349</v>
      </c>
    </row>
    <row r="119" spans="2:28" ht="45.75" customHeight="1">
      <c r="B119" s="86"/>
      <c r="C119" s="87"/>
      <c r="D119" s="89"/>
      <c r="E119" s="90"/>
      <c r="F119" s="91"/>
      <c r="G119" s="147" t="s">
        <v>475</v>
      </c>
      <c r="H119" s="147"/>
      <c r="I119" s="147"/>
      <c r="J119" s="147"/>
      <c r="K119" s="147"/>
      <c r="L119" s="147"/>
      <c r="M119" s="147"/>
      <c r="N119" s="147"/>
      <c r="O119" s="147"/>
      <c r="P119" s="148" t="s">
        <v>558</v>
      </c>
      <c r="Q119" s="148"/>
      <c r="R119" s="92" t="s">
        <v>476</v>
      </c>
      <c r="S119" s="149">
        <v>1069000</v>
      </c>
      <c r="T119" s="149"/>
      <c r="U119" s="149">
        <v>253862.09</v>
      </c>
      <c r="V119" s="153"/>
      <c r="W119" s="137">
        <f>W120</f>
        <v>1069000</v>
      </c>
      <c r="X119" s="137"/>
      <c r="Y119" s="137">
        <f>Y120</f>
        <v>953000</v>
      </c>
      <c r="Z119" s="137"/>
      <c r="AA119" s="104">
        <f t="shared" si="2"/>
        <v>89.148737137511688</v>
      </c>
      <c r="AB119" s="105">
        <f t="shared" si="3"/>
        <v>89.148737137511688</v>
      </c>
    </row>
    <row r="120" spans="2:28" ht="15" customHeight="1">
      <c r="B120" s="86"/>
      <c r="C120" s="87"/>
      <c r="D120" s="89"/>
      <c r="E120" s="90"/>
      <c r="F120" s="110"/>
      <c r="G120" s="111"/>
      <c r="H120" s="154" t="s">
        <v>477</v>
      </c>
      <c r="I120" s="154"/>
      <c r="J120" s="154"/>
      <c r="K120" s="154"/>
      <c r="L120" s="154"/>
      <c r="M120" s="154"/>
      <c r="N120" s="154"/>
      <c r="O120" s="154"/>
      <c r="P120" s="155" t="s">
        <v>558</v>
      </c>
      <c r="Q120" s="155"/>
      <c r="R120" s="113" t="s">
        <v>478</v>
      </c>
      <c r="S120" s="150">
        <v>1069000</v>
      </c>
      <c r="T120" s="150"/>
      <c r="U120" s="150">
        <v>253862.09</v>
      </c>
      <c r="V120" s="151"/>
      <c r="W120" s="139">
        <v>1069000</v>
      </c>
      <c r="X120" s="139"/>
      <c r="Y120" s="139">
        <v>953000</v>
      </c>
      <c r="Z120" s="139"/>
      <c r="AA120" s="104">
        <f t="shared" si="2"/>
        <v>89.148737137511688</v>
      </c>
      <c r="AB120" s="105">
        <f t="shared" si="3"/>
        <v>89.148737137511688</v>
      </c>
    </row>
    <row r="121" spans="2:28" ht="23.25" customHeight="1">
      <c r="B121" s="86"/>
      <c r="C121" s="87"/>
      <c r="D121" s="89"/>
      <c r="E121" s="90"/>
      <c r="F121" s="91"/>
      <c r="G121" s="147" t="s">
        <v>479</v>
      </c>
      <c r="H121" s="147"/>
      <c r="I121" s="147"/>
      <c r="J121" s="147"/>
      <c r="K121" s="147"/>
      <c r="L121" s="147"/>
      <c r="M121" s="147"/>
      <c r="N121" s="147"/>
      <c r="O121" s="147"/>
      <c r="P121" s="148" t="s">
        <v>558</v>
      </c>
      <c r="Q121" s="148"/>
      <c r="R121" s="92" t="s">
        <v>480</v>
      </c>
      <c r="S121" s="149">
        <v>2350000</v>
      </c>
      <c r="T121" s="149"/>
      <c r="U121" s="149">
        <v>951573.19</v>
      </c>
      <c r="V121" s="153"/>
      <c r="W121" s="137">
        <f>W122</f>
        <v>2350000</v>
      </c>
      <c r="X121" s="137"/>
      <c r="Y121" s="137">
        <f>Y122</f>
        <v>1954000</v>
      </c>
      <c r="Z121" s="137"/>
      <c r="AA121" s="104">
        <f t="shared" si="2"/>
        <v>83.148936170212764</v>
      </c>
      <c r="AB121" s="105">
        <f t="shared" si="3"/>
        <v>83.148936170212764</v>
      </c>
    </row>
    <row r="122" spans="2:28" ht="23.25" customHeight="1">
      <c r="B122" s="86"/>
      <c r="C122" s="87"/>
      <c r="D122" s="89"/>
      <c r="E122" s="90"/>
      <c r="F122" s="110"/>
      <c r="G122" s="111"/>
      <c r="H122" s="154" t="s">
        <v>481</v>
      </c>
      <c r="I122" s="154"/>
      <c r="J122" s="154"/>
      <c r="K122" s="154"/>
      <c r="L122" s="154"/>
      <c r="M122" s="154"/>
      <c r="N122" s="154"/>
      <c r="O122" s="154"/>
      <c r="P122" s="155" t="s">
        <v>558</v>
      </c>
      <c r="Q122" s="155"/>
      <c r="R122" s="113" t="s">
        <v>482</v>
      </c>
      <c r="S122" s="150">
        <v>2350000</v>
      </c>
      <c r="T122" s="150"/>
      <c r="U122" s="150">
        <v>951573.19</v>
      </c>
      <c r="V122" s="151"/>
      <c r="W122" s="139">
        <v>2350000</v>
      </c>
      <c r="X122" s="139"/>
      <c r="Y122" s="139">
        <v>1954000</v>
      </c>
      <c r="Z122" s="139"/>
      <c r="AA122" s="104">
        <f t="shared" si="2"/>
        <v>83.148936170212764</v>
      </c>
      <c r="AB122" s="105">
        <f t="shared" si="3"/>
        <v>83.148936170212764</v>
      </c>
    </row>
    <row r="123" spans="2:28" ht="23.25" customHeight="1">
      <c r="B123" s="86"/>
      <c r="C123" s="87"/>
      <c r="D123" s="89"/>
      <c r="E123" s="90"/>
      <c r="F123" s="91"/>
      <c r="G123" s="147" t="s">
        <v>483</v>
      </c>
      <c r="H123" s="147"/>
      <c r="I123" s="147"/>
      <c r="J123" s="147"/>
      <c r="K123" s="147"/>
      <c r="L123" s="147"/>
      <c r="M123" s="147"/>
      <c r="N123" s="147"/>
      <c r="O123" s="147"/>
      <c r="P123" s="148" t="s">
        <v>558</v>
      </c>
      <c r="Q123" s="148"/>
      <c r="R123" s="92" t="s">
        <v>484</v>
      </c>
      <c r="S123" s="149">
        <v>1964000</v>
      </c>
      <c r="T123" s="149"/>
      <c r="U123" s="149">
        <v>313725.59000000003</v>
      </c>
      <c r="V123" s="153"/>
      <c r="W123" s="137">
        <f>W124</f>
        <v>1964000</v>
      </c>
      <c r="X123" s="137"/>
      <c r="Y123" s="137">
        <f>Y124</f>
        <v>1882000</v>
      </c>
      <c r="Z123" s="137"/>
      <c r="AA123" s="104">
        <f t="shared" si="2"/>
        <v>95.824847250509166</v>
      </c>
      <c r="AB123" s="105">
        <f t="shared" si="3"/>
        <v>95.824847250509166</v>
      </c>
    </row>
    <row r="124" spans="2:28" ht="15" customHeight="1">
      <c r="B124" s="86"/>
      <c r="C124" s="87"/>
      <c r="D124" s="89"/>
      <c r="E124" s="90"/>
      <c r="F124" s="110"/>
      <c r="G124" s="111"/>
      <c r="H124" s="154" t="s">
        <v>485</v>
      </c>
      <c r="I124" s="154"/>
      <c r="J124" s="154"/>
      <c r="K124" s="154"/>
      <c r="L124" s="154"/>
      <c r="M124" s="154"/>
      <c r="N124" s="154"/>
      <c r="O124" s="154"/>
      <c r="P124" s="155" t="s">
        <v>558</v>
      </c>
      <c r="Q124" s="155"/>
      <c r="R124" s="113" t="s">
        <v>486</v>
      </c>
      <c r="S124" s="150">
        <v>1964000</v>
      </c>
      <c r="T124" s="150"/>
      <c r="U124" s="150">
        <v>313725.59000000003</v>
      </c>
      <c r="V124" s="151"/>
      <c r="W124" s="139">
        <v>1964000</v>
      </c>
      <c r="X124" s="139"/>
      <c r="Y124" s="139">
        <v>1882000</v>
      </c>
      <c r="Z124" s="139"/>
      <c r="AA124" s="104">
        <f t="shared" si="2"/>
        <v>95.824847250509166</v>
      </c>
      <c r="AB124" s="105">
        <f t="shared" si="3"/>
        <v>95.824847250509166</v>
      </c>
    </row>
    <row r="125" spans="2:28" ht="34.5" customHeight="1">
      <c r="B125" s="86"/>
      <c r="C125" s="87"/>
      <c r="D125" s="89"/>
      <c r="E125" s="90"/>
      <c r="F125" s="168" t="s">
        <v>559</v>
      </c>
      <c r="G125" s="168"/>
      <c r="H125" s="168"/>
      <c r="I125" s="168"/>
      <c r="J125" s="168"/>
      <c r="K125" s="168"/>
      <c r="L125" s="168"/>
      <c r="M125" s="168"/>
      <c r="N125" s="168"/>
      <c r="O125" s="168"/>
      <c r="P125" s="156" t="s">
        <v>560</v>
      </c>
      <c r="Q125" s="156"/>
      <c r="R125" s="109"/>
      <c r="S125" s="152">
        <v>6262000</v>
      </c>
      <c r="T125" s="152"/>
      <c r="U125" s="152">
        <v>751526.23</v>
      </c>
      <c r="V125" s="169"/>
      <c r="W125" s="140">
        <f>W126+W128+W130+W132</f>
        <v>6262000</v>
      </c>
      <c r="X125" s="140"/>
      <c r="Y125" s="140">
        <f>Y126+Y128+Y130+Y132</f>
        <v>5949000</v>
      </c>
      <c r="Z125" s="140"/>
      <c r="AA125" s="104">
        <f t="shared" si="2"/>
        <v>95.00159693388693</v>
      </c>
      <c r="AB125" s="105">
        <f t="shared" si="3"/>
        <v>95.00159693388693</v>
      </c>
    </row>
    <row r="126" spans="2:28" ht="45.75" customHeight="1">
      <c r="B126" s="86"/>
      <c r="C126" s="87"/>
      <c r="D126" s="89"/>
      <c r="E126" s="90"/>
      <c r="F126" s="91"/>
      <c r="G126" s="147" t="s">
        <v>475</v>
      </c>
      <c r="H126" s="147"/>
      <c r="I126" s="147"/>
      <c r="J126" s="147"/>
      <c r="K126" s="147"/>
      <c r="L126" s="147"/>
      <c r="M126" s="147"/>
      <c r="N126" s="147"/>
      <c r="O126" s="147"/>
      <c r="P126" s="148" t="s">
        <v>560</v>
      </c>
      <c r="Q126" s="148"/>
      <c r="R126" s="92" t="s">
        <v>476</v>
      </c>
      <c r="S126" s="149">
        <v>1790537.75</v>
      </c>
      <c r="T126" s="149"/>
      <c r="U126" s="149">
        <v>94704.72</v>
      </c>
      <c r="V126" s="153"/>
      <c r="W126" s="137">
        <f>W127</f>
        <v>1791000</v>
      </c>
      <c r="X126" s="137"/>
      <c r="Y126" s="137">
        <f>Y127</f>
        <v>1775000</v>
      </c>
      <c r="Z126" s="137"/>
      <c r="AA126" s="104">
        <f t="shared" si="2"/>
        <v>99.13222996834331</v>
      </c>
      <c r="AB126" s="105">
        <f t="shared" si="3"/>
        <v>99.106644332774991</v>
      </c>
    </row>
    <row r="127" spans="2:28" ht="15" customHeight="1">
      <c r="B127" s="86"/>
      <c r="C127" s="87"/>
      <c r="D127" s="89"/>
      <c r="E127" s="90"/>
      <c r="F127" s="110"/>
      <c r="G127" s="111"/>
      <c r="H127" s="154" t="s">
        <v>477</v>
      </c>
      <c r="I127" s="154"/>
      <c r="J127" s="154"/>
      <c r="K127" s="154"/>
      <c r="L127" s="154"/>
      <c r="M127" s="154"/>
      <c r="N127" s="154"/>
      <c r="O127" s="154"/>
      <c r="P127" s="155" t="s">
        <v>560</v>
      </c>
      <c r="Q127" s="155"/>
      <c r="R127" s="113" t="s">
        <v>478</v>
      </c>
      <c r="S127" s="150">
        <v>1790537.75</v>
      </c>
      <c r="T127" s="150"/>
      <c r="U127" s="150">
        <v>94704.72</v>
      </c>
      <c r="V127" s="151"/>
      <c r="W127" s="139">
        <v>1791000</v>
      </c>
      <c r="X127" s="139"/>
      <c r="Y127" s="139">
        <v>1775000</v>
      </c>
      <c r="Z127" s="139"/>
      <c r="AA127" s="104">
        <f t="shared" si="2"/>
        <v>99.13222996834331</v>
      </c>
      <c r="AB127" s="105">
        <f t="shared" si="3"/>
        <v>99.106644332774991</v>
      </c>
    </row>
    <row r="128" spans="2:28" ht="23.25" customHeight="1">
      <c r="B128" s="86"/>
      <c r="C128" s="87"/>
      <c r="D128" s="89"/>
      <c r="E128" s="90"/>
      <c r="F128" s="91"/>
      <c r="G128" s="147" t="s">
        <v>479</v>
      </c>
      <c r="H128" s="147"/>
      <c r="I128" s="147"/>
      <c r="J128" s="147"/>
      <c r="K128" s="147"/>
      <c r="L128" s="147"/>
      <c r="M128" s="147"/>
      <c r="N128" s="147"/>
      <c r="O128" s="147"/>
      <c r="P128" s="148" t="s">
        <v>560</v>
      </c>
      <c r="Q128" s="148"/>
      <c r="R128" s="92" t="s">
        <v>480</v>
      </c>
      <c r="S128" s="149">
        <v>1882045.25</v>
      </c>
      <c r="T128" s="149"/>
      <c r="U128" s="149">
        <v>113535.03999999999</v>
      </c>
      <c r="V128" s="153"/>
      <c r="W128" s="137">
        <f>W129</f>
        <v>1882000</v>
      </c>
      <c r="X128" s="137"/>
      <c r="Y128" s="137">
        <f>Y129</f>
        <v>1835000</v>
      </c>
      <c r="Z128" s="137"/>
      <c r="AA128" s="104">
        <f t="shared" si="2"/>
        <v>97.500312492486557</v>
      </c>
      <c r="AB128" s="105">
        <f t="shared" si="3"/>
        <v>97.502656748140282</v>
      </c>
    </row>
    <row r="129" spans="2:28" ht="23.25" customHeight="1">
      <c r="B129" s="86"/>
      <c r="C129" s="87"/>
      <c r="D129" s="89"/>
      <c r="E129" s="90"/>
      <c r="F129" s="110"/>
      <c r="G129" s="111"/>
      <c r="H129" s="154" t="s">
        <v>481</v>
      </c>
      <c r="I129" s="154"/>
      <c r="J129" s="154"/>
      <c r="K129" s="154"/>
      <c r="L129" s="154"/>
      <c r="M129" s="154"/>
      <c r="N129" s="154"/>
      <c r="O129" s="154"/>
      <c r="P129" s="155" t="s">
        <v>560</v>
      </c>
      <c r="Q129" s="155"/>
      <c r="R129" s="113" t="s">
        <v>482</v>
      </c>
      <c r="S129" s="150">
        <v>1882045.25</v>
      </c>
      <c r="T129" s="150"/>
      <c r="U129" s="150">
        <v>113535.03999999999</v>
      </c>
      <c r="V129" s="151"/>
      <c r="W129" s="139">
        <v>1882000</v>
      </c>
      <c r="X129" s="139"/>
      <c r="Y129" s="139">
        <v>1835000</v>
      </c>
      <c r="Z129" s="139"/>
      <c r="AA129" s="104">
        <f t="shared" si="2"/>
        <v>97.500312492486557</v>
      </c>
      <c r="AB129" s="105">
        <f t="shared" si="3"/>
        <v>97.502656748140282</v>
      </c>
    </row>
    <row r="130" spans="2:28" ht="23.25" customHeight="1">
      <c r="B130" s="86"/>
      <c r="C130" s="87"/>
      <c r="D130" s="89"/>
      <c r="E130" s="90"/>
      <c r="F130" s="91"/>
      <c r="G130" s="147" t="s">
        <v>483</v>
      </c>
      <c r="H130" s="147"/>
      <c r="I130" s="147"/>
      <c r="J130" s="147"/>
      <c r="K130" s="147"/>
      <c r="L130" s="147"/>
      <c r="M130" s="147"/>
      <c r="N130" s="147"/>
      <c r="O130" s="147"/>
      <c r="P130" s="148" t="s">
        <v>560</v>
      </c>
      <c r="Q130" s="148"/>
      <c r="R130" s="92" t="s">
        <v>484</v>
      </c>
      <c r="S130" s="149">
        <v>2564000</v>
      </c>
      <c r="T130" s="149"/>
      <c r="U130" s="149">
        <v>543286.47</v>
      </c>
      <c r="V130" s="153"/>
      <c r="W130" s="137">
        <f>W131</f>
        <v>2564000</v>
      </c>
      <c r="X130" s="137"/>
      <c r="Y130" s="137">
        <f>Y131</f>
        <v>2314000</v>
      </c>
      <c r="Z130" s="137"/>
      <c r="AA130" s="104">
        <f t="shared" si="2"/>
        <v>90.24960998439937</v>
      </c>
      <c r="AB130" s="105">
        <f t="shared" si="3"/>
        <v>90.24960998439937</v>
      </c>
    </row>
    <row r="131" spans="2:28" ht="15" customHeight="1">
      <c r="B131" s="86"/>
      <c r="C131" s="87"/>
      <c r="D131" s="89"/>
      <c r="E131" s="90"/>
      <c r="F131" s="110"/>
      <c r="G131" s="111"/>
      <c r="H131" s="154" t="s">
        <v>485</v>
      </c>
      <c r="I131" s="154"/>
      <c r="J131" s="154"/>
      <c r="K131" s="154"/>
      <c r="L131" s="154"/>
      <c r="M131" s="154"/>
      <c r="N131" s="154"/>
      <c r="O131" s="154"/>
      <c r="P131" s="155" t="s">
        <v>560</v>
      </c>
      <c r="Q131" s="155"/>
      <c r="R131" s="113" t="s">
        <v>486</v>
      </c>
      <c r="S131" s="150">
        <v>2564000</v>
      </c>
      <c r="T131" s="150"/>
      <c r="U131" s="150">
        <v>543286.47</v>
      </c>
      <c r="V131" s="151"/>
      <c r="W131" s="139">
        <v>2564000</v>
      </c>
      <c r="X131" s="139"/>
      <c r="Y131" s="139">
        <v>2314000</v>
      </c>
      <c r="Z131" s="139"/>
      <c r="AA131" s="104">
        <f t="shared" si="2"/>
        <v>90.24960998439937</v>
      </c>
      <c r="AB131" s="105">
        <f t="shared" si="3"/>
        <v>90.24960998439937</v>
      </c>
    </row>
    <row r="132" spans="2:28" ht="15" customHeight="1">
      <c r="B132" s="86"/>
      <c r="C132" s="87"/>
      <c r="D132" s="89"/>
      <c r="E132" s="90"/>
      <c r="F132" s="91"/>
      <c r="G132" s="147" t="s">
        <v>511</v>
      </c>
      <c r="H132" s="147"/>
      <c r="I132" s="147"/>
      <c r="J132" s="147"/>
      <c r="K132" s="147"/>
      <c r="L132" s="147"/>
      <c r="M132" s="147"/>
      <c r="N132" s="147"/>
      <c r="O132" s="147"/>
      <c r="P132" s="148" t="s">
        <v>560</v>
      </c>
      <c r="Q132" s="148"/>
      <c r="R132" s="92" t="s">
        <v>512</v>
      </c>
      <c r="S132" s="149">
        <v>25417</v>
      </c>
      <c r="T132" s="149"/>
      <c r="U132" s="149">
        <v>0</v>
      </c>
      <c r="V132" s="153"/>
      <c r="W132" s="137">
        <f>W133</f>
        <v>25000</v>
      </c>
      <c r="X132" s="137"/>
      <c r="Y132" s="137">
        <f>Y133</f>
        <v>25000</v>
      </c>
      <c r="Z132" s="137"/>
      <c r="AA132" s="104">
        <f>Y132/25000*100</f>
        <v>100</v>
      </c>
      <c r="AB132" s="105">
        <f t="shared" si="3"/>
        <v>100</v>
      </c>
    </row>
    <row r="133" spans="2:28" ht="15" customHeight="1">
      <c r="B133" s="86"/>
      <c r="C133" s="87"/>
      <c r="D133" s="89"/>
      <c r="E133" s="90"/>
      <c r="F133" s="110"/>
      <c r="G133" s="111"/>
      <c r="H133" s="154" t="s">
        <v>513</v>
      </c>
      <c r="I133" s="154"/>
      <c r="J133" s="154"/>
      <c r="K133" s="154"/>
      <c r="L133" s="154"/>
      <c r="M133" s="154"/>
      <c r="N133" s="154"/>
      <c r="O133" s="154"/>
      <c r="P133" s="155" t="s">
        <v>560</v>
      </c>
      <c r="Q133" s="155"/>
      <c r="R133" s="113" t="s">
        <v>514</v>
      </c>
      <c r="S133" s="150">
        <v>25417</v>
      </c>
      <c r="T133" s="150"/>
      <c r="U133" s="150">
        <v>0</v>
      </c>
      <c r="V133" s="151"/>
      <c r="W133" s="139">
        <v>25000</v>
      </c>
      <c r="X133" s="139"/>
      <c r="Y133" s="139">
        <v>25000</v>
      </c>
      <c r="Z133" s="139"/>
      <c r="AA133" s="104">
        <f>Y133/25000*100</f>
        <v>100</v>
      </c>
      <c r="AB133" s="105">
        <f t="shared" si="3"/>
        <v>100</v>
      </c>
    </row>
    <row r="134" spans="2:28" ht="23.25" customHeight="1">
      <c r="B134" s="86"/>
      <c r="C134" s="103"/>
      <c r="D134" s="106"/>
      <c r="E134" s="107"/>
      <c r="F134" s="174" t="s">
        <v>561</v>
      </c>
      <c r="G134" s="174"/>
      <c r="H134" s="174"/>
      <c r="I134" s="174"/>
      <c r="J134" s="174"/>
      <c r="K134" s="174"/>
      <c r="L134" s="174"/>
      <c r="M134" s="174"/>
      <c r="N134" s="174"/>
      <c r="O134" s="174"/>
      <c r="P134" s="175" t="s">
        <v>562</v>
      </c>
      <c r="Q134" s="175"/>
      <c r="R134" s="108"/>
      <c r="S134" s="176">
        <v>26737069.550000001</v>
      </c>
      <c r="T134" s="176"/>
      <c r="U134" s="176">
        <v>4691203.8899999997</v>
      </c>
      <c r="V134" s="177"/>
      <c r="W134" s="138">
        <f>W135+W140+W143</f>
        <v>26737000</v>
      </c>
      <c r="X134" s="138"/>
      <c r="Y134" s="138">
        <f>Y135+Y140+Y143</f>
        <v>25095000</v>
      </c>
      <c r="Z134" s="138"/>
      <c r="AA134" s="104">
        <f t="shared" si="2"/>
        <v>93.858453534224367</v>
      </c>
      <c r="AB134" s="105">
        <f t="shared" si="3"/>
        <v>93.858697684856196</v>
      </c>
    </row>
    <row r="135" spans="2:28" ht="23.25" customHeight="1">
      <c r="B135" s="86"/>
      <c r="C135" s="87"/>
      <c r="D135" s="89"/>
      <c r="E135" s="90"/>
      <c r="F135" s="168" t="s">
        <v>563</v>
      </c>
      <c r="G135" s="168"/>
      <c r="H135" s="168"/>
      <c r="I135" s="168"/>
      <c r="J135" s="168"/>
      <c r="K135" s="168"/>
      <c r="L135" s="168"/>
      <c r="M135" s="168"/>
      <c r="N135" s="168"/>
      <c r="O135" s="168"/>
      <c r="P135" s="156" t="s">
        <v>564</v>
      </c>
      <c r="Q135" s="156"/>
      <c r="R135" s="109"/>
      <c r="S135" s="152">
        <v>96542</v>
      </c>
      <c r="T135" s="152"/>
      <c r="U135" s="152">
        <v>0</v>
      </c>
      <c r="V135" s="169"/>
      <c r="W135" s="140">
        <f>W136+W138</f>
        <v>97000</v>
      </c>
      <c r="X135" s="140"/>
      <c r="Y135" s="140">
        <f>Y136+Y138</f>
        <v>97000</v>
      </c>
      <c r="Z135" s="140"/>
      <c r="AA135" s="104">
        <f>Y135/97000*100</f>
        <v>100</v>
      </c>
      <c r="AB135" s="105">
        <f t="shared" si="3"/>
        <v>100</v>
      </c>
    </row>
    <row r="136" spans="2:28" ht="23.25" customHeight="1">
      <c r="B136" s="86"/>
      <c r="C136" s="87"/>
      <c r="D136" s="89"/>
      <c r="E136" s="90"/>
      <c r="F136" s="91"/>
      <c r="G136" s="147" t="s">
        <v>479</v>
      </c>
      <c r="H136" s="147"/>
      <c r="I136" s="147"/>
      <c r="J136" s="147"/>
      <c r="K136" s="147"/>
      <c r="L136" s="147"/>
      <c r="M136" s="147"/>
      <c r="N136" s="147"/>
      <c r="O136" s="147"/>
      <c r="P136" s="148" t="s">
        <v>564</v>
      </c>
      <c r="Q136" s="148"/>
      <c r="R136" s="92" t="s">
        <v>480</v>
      </c>
      <c r="S136" s="149">
        <v>36542</v>
      </c>
      <c r="T136" s="149"/>
      <c r="U136" s="149">
        <v>0</v>
      </c>
      <c r="V136" s="153"/>
      <c r="W136" s="137">
        <f>W137</f>
        <v>37000</v>
      </c>
      <c r="X136" s="137"/>
      <c r="Y136" s="137">
        <f>Y137</f>
        <v>37000</v>
      </c>
      <c r="Z136" s="137"/>
      <c r="AA136" s="104">
        <f>Y136/37000*100</f>
        <v>100</v>
      </c>
      <c r="AB136" s="105">
        <f t="shared" si="3"/>
        <v>100</v>
      </c>
    </row>
    <row r="137" spans="2:28" ht="23.25" customHeight="1">
      <c r="B137" s="86"/>
      <c r="C137" s="87"/>
      <c r="D137" s="89"/>
      <c r="E137" s="90"/>
      <c r="F137" s="110"/>
      <c r="G137" s="111"/>
      <c r="H137" s="154" t="s">
        <v>481</v>
      </c>
      <c r="I137" s="154"/>
      <c r="J137" s="154"/>
      <c r="K137" s="154"/>
      <c r="L137" s="154"/>
      <c r="M137" s="154"/>
      <c r="N137" s="154"/>
      <c r="O137" s="154"/>
      <c r="P137" s="155" t="s">
        <v>564</v>
      </c>
      <c r="Q137" s="155"/>
      <c r="R137" s="113" t="s">
        <v>482</v>
      </c>
      <c r="S137" s="150">
        <v>36542</v>
      </c>
      <c r="T137" s="150"/>
      <c r="U137" s="150">
        <v>0</v>
      </c>
      <c r="V137" s="151"/>
      <c r="W137" s="139">
        <v>37000</v>
      </c>
      <c r="X137" s="139"/>
      <c r="Y137" s="139">
        <v>37000</v>
      </c>
      <c r="Z137" s="139"/>
      <c r="AA137" s="104">
        <f>Y137/37000*100</f>
        <v>100</v>
      </c>
      <c r="AB137" s="105">
        <f t="shared" si="3"/>
        <v>100</v>
      </c>
    </row>
    <row r="138" spans="2:28" ht="23.25" customHeight="1">
      <c r="B138" s="86"/>
      <c r="C138" s="87"/>
      <c r="D138" s="89"/>
      <c r="E138" s="90"/>
      <c r="F138" s="91"/>
      <c r="G138" s="147" t="s">
        <v>483</v>
      </c>
      <c r="H138" s="147"/>
      <c r="I138" s="147"/>
      <c r="J138" s="147"/>
      <c r="K138" s="147"/>
      <c r="L138" s="147"/>
      <c r="M138" s="147"/>
      <c r="N138" s="147"/>
      <c r="O138" s="147"/>
      <c r="P138" s="148" t="s">
        <v>564</v>
      </c>
      <c r="Q138" s="148"/>
      <c r="R138" s="92" t="s">
        <v>484</v>
      </c>
      <c r="S138" s="149">
        <v>60000</v>
      </c>
      <c r="T138" s="149"/>
      <c r="U138" s="149">
        <v>0</v>
      </c>
      <c r="V138" s="153"/>
      <c r="W138" s="137">
        <f>W139</f>
        <v>60000</v>
      </c>
      <c r="X138" s="137"/>
      <c r="Y138" s="137">
        <f>Y139</f>
        <v>60000</v>
      </c>
      <c r="Z138" s="137"/>
      <c r="AA138" s="104">
        <f t="shared" ref="AA138:AA201" si="4">Y138/S138*100</f>
        <v>100</v>
      </c>
      <c r="AB138" s="105">
        <f t="shared" ref="AB138:AB201" si="5">Y138/W138*100</f>
        <v>100</v>
      </c>
    </row>
    <row r="139" spans="2:28" ht="15" customHeight="1">
      <c r="B139" s="86"/>
      <c r="C139" s="87"/>
      <c r="D139" s="89"/>
      <c r="E139" s="90"/>
      <c r="F139" s="110"/>
      <c r="G139" s="111"/>
      <c r="H139" s="154" t="s">
        <v>485</v>
      </c>
      <c r="I139" s="154"/>
      <c r="J139" s="154"/>
      <c r="K139" s="154"/>
      <c r="L139" s="154"/>
      <c r="M139" s="154"/>
      <c r="N139" s="154"/>
      <c r="O139" s="154"/>
      <c r="P139" s="155" t="s">
        <v>564</v>
      </c>
      <c r="Q139" s="155"/>
      <c r="R139" s="113" t="s">
        <v>486</v>
      </c>
      <c r="S139" s="150">
        <v>60000</v>
      </c>
      <c r="T139" s="150"/>
      <c r="U139" s="150">
        <v>0</v>
      </c>
      <c r="V139" s="151"/>
      <c r="W139" s="139">
        <v>60000</v>
      </c>
      <c r="X139" s="139"/>
      <c r="Y139" s="139">
        <v>60000</v>
      </c>
      <c r="Z139" s="139"/>
      <c r="AA139" s="104">
        <f t="shared" si="4"/>
        <v>100</v>
      </c>
      <c r="AB139" s="105">
        <f t="shared" si="5"/>
        <v>100</v>
      </c>
    </row>
    <row r="140" spans="2:28" ht="15" customHeight="1">
      <c r="B140" s="86"/>
      <c r="C140" s="87"/>
      <c r="D140" s="89"/>
      <c r="E140" s="90"/>
      <c r="F140" s="168" t="s">
        <v>565</v>
      </c>
      <c r="G140" s="168"/>
      <c r="H140" s="168"/>
      <c r="I140" s="168"/>
      <c r="J140" s="168"/>
      <c r="K140" s="168"/>
      <c r="L140" s="168"/>
      <c r="M140" s="168"/>
      <c r="N140" s="168"/>
      <c r="O140" s="168"/>
      <c r="P140" s="156" t="s">
        <v>566</v>
      </c>
      <c r="Q140" s="156"/>
      <c r="R140" s="109"/>
      <c r="S140" s="152">
        <v>4831527.55</v>
      </c>
      <c r="T140" s="152"/>
      <c r="U140" s="152">
        <v>882498.39</v>
      </c>
      <c r="V140" s="169"/>
      <c r="W140" s="140">
        <f>W141</f>
        <v>4831000</v>
      </c>
      <c r="X140" s="140"/>
      <c r="Y140" s="140">
        <f>Y141</f>
        <v>4330000</v>
      </c>
      <c r="Z140" s="140"/>
      <c r="AA140" s="104">
        <f t="shared" si="4"/>
        <v>89.619689739738732</v>
      </c>
      <c r="AB140" s="105">
        <f t="shared" si="5"/>
        <v>89.629476298902915</v>
      </c>
    </row>
    <row r="141" spans="2:28" ht="23.25" customHeight="1">
      <c r="B141" s="86"/>
      <c r="C141" s="87"/>
      <c r="D141" s="89"/>
      <c r="E141" s="90"/>
      <c r="F141" s="91"/>
      <c r="G141" s="147" t="s">
        <v>479</v>
      </c>
      <c r="H141" s="147"/>
      <c r="I141" s="147"/>
      <c r="J141" s="147"/>
      <c r="K141" s="147"/>
      <c r="L141" s="147"/>
      <c r="M141" s="147"/>
      <c r="N141" s="147"/>
      <c r="O141" s="147"/>
      <c r="P141" s="148" t="s">
        <v>566</v>
      </c>
      <c r="Q141" s="148"/>
      <c r="R141" s="92" t="s">
        <v>480</v>
      </c>
      <c r="S141" s="149">
        <v>4831527.55</v>
      </c>
      <c r="T141" s="149"/>
      <c r="U141" s="149">
        <v>882498.39</v>
      </c>
      <c r="V141" s="153"/>
      <c r="W141" s="137">
        <f>W142</f>
        <v>4831000</v>
      </c>
      <c r="X141" s="137"/>
      <c r="Y141" s="137">
        <f>Y142</f>
        <v>4330000</v>
      </c>
      <c r="Z141" s="137"/>
      <c r="AA141" s="104">
        <f t="shared" si="4"/>
        <v>89.619689739738732</v>
      </c>
      <c r="AB141" s="105">
        <f t="shared" si="5"/>
        <v>89.629476298902915</v>
      </c>
    </row>
    <row r="142" spans="2:28" ht="23.25" customHeight="1">
      <c r="B142" s="86"/>
      <c r="C142" s="87"/>
      <c r="D142" s="89"/>
      <c r="E142" s="90"/>
      <c r="F142" s="110"/>
      <c r="G142" s="111"/>
      <c r="H142" s="154" t="s">
        <v>481</v>
      </c>
      <c r="I142" s="154"/>
      <c r="J142" s="154"/>
      <c r="K142" s="154"/>
      <c r="L142" s="154"/>
      <c r="M142" s="154"/>
      <c r="N142" s="154"/>
      <c r="O142" s="154"/>
      <c r="P142" s="155" t="s">
        <v>566</v>
      </c>
      <c r="Q142" s="155"/>
      <c r="R142" s="113" t="s">
        <v>482</v>
      </c>
      <c r="S142" s="150">
        <v>4831527.55</v>
      </c>
      <c r="T142" s="150"/>
      <c r="U142" s="150">
        <v>882498.39</v>
      </c>
      <c r="V142" s="151"/>
      <c r="W142" s="139">
        <v>4831000</v>
      </c>
      <c r="X142" s="139"/>
      <c r="Y142" s="139">
        <v>4330000</v>
      </c>
      <c r="Z142" s="139"/>
      <c r="AA142" s="104">
        <f t="shared" si="4"/>
        <v>89.619689739738732</v>
      </c>
      <c r="AB142" s="105">
        <f t="shared" si="5"/>
        <v>89.629476298902915</v>
      </c>
    </row>
    <row r="143" spans="2:28" ht="79.5" customHeight="1">
      <c r="B143" s="86"/>
      <c r="C143" s="87"/>
      <c r="D143" s="89"/>
      <c r="E143" s="90"/>
      <c r="F143" s="168" t="s">
        <v>567</v>
      </c>
      <c r="G143" s="168"/>
      <c r="H143" s="168"/>
      <c r="I143" s="168"/>
      <c r="J143" s="168"/>
      <c r="K143" s="168"/>
      <c r="L143" s="168"/>
      <c r="M143" s="168"/>
      <c r="N143" s="168"/>
      <c r="O143" s="168"/>
      <c r="P143" s="156" t="s">
        <v>568</v>
      </c>
      <c r="Q143" s="156"/>
      <c r="R143" s="109"/>
      <c r="S143" s="152">
        <v>21809000</v>
      </c>
      <c r="T143" s="152"/>
      <c r="U143" s="152">
        <v>3808705.5</v>
      </c>
      <c r="V143" s="169"/>
      <c r="W143" s="140">
        <f>W144+W146+W148</f>
        <v>21809000</v>
      </c>
      <c r="X143" s="140"/>
      <c r="Y143" s="140">
        <f>Y144+Y146+Y148</f>
        <v>20668000</v>
      </c>
      <c r="Z143" s="140"/>
      <c r="AA143" s="104">
        <f t="shared" si="4"/>
        <v>94.768214957127796</v>
      </c>
      <c r="AB143" s="105">
        <f t="shared" si="5"/>
        <v>94.768214957127796</v>
      </c>
    </row>
    <row r="144" spans="2:28" ht="23.25" customHeight="1">
      <c r="B144" s="86"/>
      <c r="C144" s="87"/>
      <c r="D144" s="89"/>
      <c r="E144" s="90"/>
      <c r="F144" s="91"/>
      <c r="G144" s="147" t="s">
        <v>479</v>
      </c>
      <c r="H144" s="147"/>
      <c r="I144" s="147"/>
      <c r="J144" s="147"/>
      <c r="K144" s="147"/>
      <c r="L144" s="147"/>
      <c r="M144" s="147"/>
      <c r="N144" s="147"/>
      <c r="O144" s="147"/>
      <c r="P144" s="148" t="s">
        <v>568</v>
      </c>
      <c r="Q144" s="148"/>
      <c r="R144" s="92" t="s">
        <v>480</v>
      </c>
      <c r="S144" s="149">
        <v>9998144</v>
      </c>
      <c r="T144" s="149"/>
      <c r="U144" s="149">
        <v>1658709</v>
      </c>
      <c r="V144" s="153"/>
      <c r="W144" s="137">
        <f>W145</f>
        <v>9998000</v>
      </c>
      <c r="X144" s="137"/>
      <c r="Y144" s="137">
        <f>Y145</f>
        <v>9304000</v>
      </c>
      <c r="Z144" s="137"/>
      <c r="AA144" s="104">
        <f t="shared" si="4"/>
        <v>93.057271429577327</v>
      </c>
      <c r="AB144" s="105">
        <f t="shared" si="5"/>
        <v>93.058611722344466</v>
      </c>
    </row>
    <row r="145" spans="2:28" ht="23.25" customHeight="1">
      <c r="B145" s="86"/>
      <c r="C145" s="87"/>
      <c r="D145" s="89"/>
      <c r="E145" s="90"/>
      <c r="F145" s="110"/>
      <c r="G145" s="111"/>
      <c r="H145" s="154" t="s">
        <v>481</v>
      </c>
      <c r="I145" s="154"/>
      <c r="J145" s="154"/>
      <c r="K145" s="154"/>
      <c r="L145" s="154"/>
      <c r="M145" s="154"/>
      <c r="N145" s="154"/>
      <c r="O145" s="154"/>
      <c r="P145" s="155" t="s">
        <v>568</v>
      </c>
      <c r="Q145" s="155"/>
      <c r="R145" s="113" t="s">
        <v>482</v>
      </c>
      <c r="S145" s="150">
        <v>9998144</v>
      </c>
      <c r="T145" s="150"/>
      <c r="U145" s="150">
        <v>1658709</v>
      </c>
      <c r="V145" s="151"/>
      <c r="W145" s="139">
        <v>9998000</v>
      </c>
      <c r="X145" s="139"/>
      <c r="Y145" s="139">
        <v>9304000</v>
      </c>
      <c r="Z145" s="139"/>
      <c r="AA145" s="104">
        <f t="shared" si="4"/>
        <v>93.057271429577327</v>
      </c>
      <c r="AB145" s="105">
        <f t="shared" si="5"/>
        <v>93.058611722344466</v>
      </c>
    </row>
    <row r="146" spans="2:28" ht="15" customHeight="1">
      <c r="B146" s="86"/>
      <c r="C146" s="87"/>
      <c r="D146" s="89"/>
      <c r="E146" s="90"/>
      <c r="F146" s="91"/>
      <c r="G146" s="147" t="s">
        <v>489</v>
      </c>
      <c r="H146" s="147"/>
      <c r="I146" s="147"/>
      <c r="J146" s="147"/>
      <c r="K146" s="147"/>
      <c r="L146" s="147"/>
      <c r="M146" s="147"/>
      <c r="N146" s="147"/>
      <c r="O146" s="147"/>
      <c r="P146" s="148" t="s">
        <v>568</v>
      </c>
      <c r="Q146" s="148"/>
      <c r="R146" s="92" t="s">
        <v>490</v>
      </c>
      <c r="S146" s="149">
        <v>1997034</v>
      </c>
      <c r="T146" s="149"/>
      <c r="U146" s="149">
        <v>746703.5</v>
      </c>
      <c r="V146" s="153"/>
      <c r="W146" s="137">
        <f>W147</f>
        <v>1997000</v>
      </c>
      <c r="X146" s="137"/>
      <c r="Y146" s="137">
        <f>Y147</f>
        <v>1997000</v>
      </c>
      <c r="Z146" s="137"/>
      <c r="AA146" s="104">
        <f t="shared" si="4"/>
        <v>99.998297475155653</v>
      </c>
      <c r="AB146" s="105">
        <f t="shared" si="5"/>
        <v>100</v>
      </c>
    </row>
    <row r="147" spans="2:28" ht="23.25" customHeight="1">
      <c r="B147" s="86"/>
      <c r="C147" s="87"/>
      <c r="D147" s="89"/>
      <c r="E147" s="90"/>
      <c r="F147" s="110"/>
      <c r="G147" s="111"/>
      <c r="H147" s="154" t="s">
        <v>555</v>
      </c>
      <c r="I147" s="154"/>
      <c r="J147" s="154"/>
      <c r="K147" s="154"/>
      <c r="L147" s="154"/>
      <c r="M147" s="154"/>
      <c r="N147" s="154"/>
      <c r="O147" s="154"/>
      <c r="P147" s="155" t="s">
        <v>568</v>
      </c>
      <c r="Q147" s="155"/>
      <c r="R147" s="113" t="s">
        <v>556</v>
      </c>
      <c r="S147" s="150">
        <v>1997034</v>
      </c>
      <c r="T147" s="150"/>
      <c r="U147" s="150">
        <v>746703.5</v>
      </c>
      <c r="V147" s="151"/>
      <c r="W147" s="139">
        <v>1997000</v>
      </c>
      <c r="X147" s="139"/>
      <c r="Y147" s="139">
        <v>1997000</v>
      </c>
      <c r="Z147" s="139"/>
      <c r="AA147" s="104">
        <f t="shared" si="4"/>
        <v>99.998297475155653</v>
      </c>
      <c r="AB147" s="105">
        <f t="shared" si="5"/>
        <v>100</v>
      </c>
    </row>
    <row r="148" spans="2:28" ht="23.25" customHeight="1">
      <c r="B148" s="86"/>
      <c r="C148" s="87"/>
      <c r="D148" s="89"/>
      <c r="E148" s="90"/>
      <c r="F148" s="91"/>
      <c r="G148" s="147" t="s">
        <v>483</v>
      </c>
      <c r="H148" s="147"/>
      <c r="I148" s="147"/>
      <c r="J148" s="147"/>
      <c r="K148" s="147"/>
      <c r="L148" s="147"/>
      <c r="M148" s="147"/>
      <c r="N148" s="147"/>
      <c r="O148" s="147"/>
      <c r="P148" s="148" t="s">
        <v>568</v>
      </c>
      <c r="Q148" s="148"/>
      <c r="R148" s="92" t="s">
        <v>484</v>
      </c>
      <c r="S148" s="149">
        <v>9813822</v>
      </c>
      <c r="T148" s="149"/>
      <c r="U148" s="149">
        <v>1403293</v>
      </c>
      <c r="V148" s="153"/>
      <c r="W148" s="137">
        <f>W149</f>
        <v>9814000</v>
      </c>
      <c r="X148" s="137"/>
      <c r="Y148" s="137">
        <f>Y149</f>
        <v>9367000</v>
      </c>
      <c r="Z148" s="137"/>
      <c r="AA148" s="104">
        <f t="shared" si="4"/>
        <v>95.447013406193832</v>
      </c>
      <c r="AB148" s="105">
        <f t="shared" si="5"/>
        <v>95.445282249847153</v>
      </c>
    </row>
    <row r="149" spans="2:28" ht="15" customHeight="1">
      <c r="B149" s="86"/>
      <c r="C149" s="87"/>
      <c r="D149" s="89"/>
      <c r="E149" s="90"/>
      <c r="F149" s="110"/>
      <c r="G149" s="111"/>
      <c r="H149" s="154" t="s">
        <v>485</v>
      </c>
      <c r="I149" s="154"/>
      <c r="J149" s="154"/>
      <c r="K149" s="154"/>
      <c r="L149" s="154"/>
      <c r="M149" s="154"/>
      <c r="N149" s="154"/>
      <c r="O149" s="154"/>
      <c r="P149" s="155" t="s">
        <v>568</v>
      </c>
      <c r="Q149" s="155"/>
      <c r="R149" s="113" t="s">
        <v>486</v>
      </c>
      <c r="S149" s="150">
        <v>9813822</v>
      </c>
      <c r="T149" s="150"/>
      <c r="U149" s="150">
        <v>1403293</v>
      </c>
      <c r="V149" s="151"/>
      <c r="W149" s="139">
        <v>9814000</v>
      </c>
      <c r="X149" s="139"/>
      <c r="Y149" s="139">
        <v>9367000</v>
      </c>
      <c r="Z149" s="139"/>
      <c r="AA149" s="104">
        <f t="shared" si="4"/>
        <v>95.447013406193832</v>
      </c>
      <c r="AB149" s="105">
        <f t="shared" si="5"/>
        <v>95.445282249847153</v>
      </c>
    </row>
    <row r="150" spans="2:28" ht="23.25" customHeight="1">
      <c r="B150" s="86"/>
      <c r="C150" s="103"/>
      <c r="D150" s="106"/>
      <c r="E150" s="107"/>
      <c r="F150" s="174" t="s">
        <v>569</v>
      </c>
      <c r="G150" s="174"/>
      <c r="H150" s="174"/>
      <c r="I150" s="174"/>
      <c r="J150" s="174"/>
      <c r="K150" s="174"/>
      <c r="L150" s="174"/>
      <c r="M150" s="174"/>
      <c r="N150" s="174"/>
      <c r="O150" s="174"/>
      <c r="P150" s="175" t="s">
        <v>570</v>
      </c>
      <c r="Q150" s="175"/>
      <c r="R150" s="108"/>
      <c r="S150" s="176">
        <v>8551191.4800000004</v>
      </c>
      <c r="T150" s="176"/>
      <c r="U150" s="176">
        <v>743190.66</v>
      </c>
      <c r="V150" s="177"/>
      <c r="W150" s="138">
        <f>W151</f>
        <v>8551000</v>
      </c>
      <c r="X150" s="138"/>
      <c r="Y150" s="138">
        <f>Y151</f>
        <v>8425000</v>
      </c>
      <c r="Z150" s="138"/>
      <c r="AA150" s="104">
        <f t="shared" si="4"/>
        <v>98.524281905098903</v>
      </c>
      <c r="AB150" s="105">
        <f t="shared" si="5"/>
        <v>98.526488130043262</v>
      </c>
    </row>
    <row r="151" spans="2:28" ht="23.25" customHeight="1">
      <c r="B151" s="86"/>
      <c r="C151" s="87"/>
      <c r="D151" s="89"/>
      <c r="E151" s="90"/>
      <c r="F151" s="168" t="s">
        <v>571</v>
      </c>
      <c r="G151" s="168"/>
      <c r="H151" s="168"/>
      <c r="I151" s="168"/>
      <c r="J151" s="168"/>
      <c r="K151" s="168"/>
      <c r="L151" s="168"/>
      <c r="M151" s="168"/>
      <c r="N151" s="168"/>
      <c r="O151" s="168"/>
      <c r="P151" s="156" t="s">
        <v>572</v>
      </c>
      <c r="Q151" s="156"/>
      <c r="R151" s="109"/>
      <c r="S151" s="152">
        <v>8551191.4800000004</v>
      </c>
      <c r="T151" s="152"/>
      <c r="U151" s="152">
        <v>743190.66</v>
      </c>
      <c r="V151" s="169"/>
      <c r="W151" s="140">
        <f>W152+W154</f>
        <v>8551000</v>
      </c>
      <c r="X151" s="140"/>
      <c r="Y151" s="140">
        <f>Y152+Y154</f>
        <v>8425000</v>
      </c>
      <c r="Z151" s="140"/>
      <c r="AA151" s="104">
        <f t="shared" si="4"/>
        <v>98.524281905098903</v>
      </c>
      <c r="AB151" s="105">
        <f t="shared" si="5"/>
        <v>98.526488130043262</v>
      </c>
    </row>
    <row r="152" spans="2:28" ht="23.25" customHeight="1">
      <c r="B152" s="86"/>
      <c r="C152" s="87"/>
      <c r="D152" s="89"/>
      <c r="E152" s="90"/>
      <c r="F152" s="91"/>
      <c r="G152" s="147" t="s">
        <v>479</v>
      </c>
      <c r="H152" s="147"/>
      <c r="I152" s="147"/>
      <c r="J152" s="147"/>
      <c r="K152" s="147"/>
      <c r="L152" s="147"/>
      <c r="M152" s="147"/>
      <c r="N152" s="147"/>
      <c r="O152" s="147"/>
      <c r="P152" s="148" t="s">
        <v>572</v>
      </c>
      <c r="Q152" s="148"/>
      <c r="R152" s="92" t="s">
        <v>480</v>
      </c>
      <c r="S152" s="149">
        <v>5136000</v>
      </c>
      <c r="T152" s="149"/>
      <c r="U152" s="149">
        <v>490939.95</v>
      </c>
      <c r="V152" s="153"/>
      <c r="W152" s="137">
        <f>W153</f>
        <v>5136000</v>
      </c>
      <c r="X152" s="137"/>
      <c r="Y152" s="137">
        <f>Y153</f>
        <v>5035000</v>
      </c>
      <c r="Z152" s="137"/>
      <c r="AA152" s="104">
        <f t="shared" si="4"/>
        <v>98.033489096573206</v>
      </c>
      <c r="AB152" s="105">
        <f t="shared" si="5"/>
        <v>98.033489096573206</v>
      </c>
    </row>
    <row r="153" spans="2:28" ht="23.25" customHeight="1">
      <c r="B153" s="86"/>
      <c r="C153" s="87"/>
      <c r="D153" s="89"/>
      <c r="E153" s="90"/>
      <c r="F153" s="110"/>
      <c r="G153" s="111"/>
      <c r="H153" s="154" t="s">
        <v>481</v>
      </c>
      <c r="I153" s="154"/>
      <c r="J153" s="154"/>
      <c r="K153" s="154"/>
      <c r="L153" s="154"/>
      <c r="M153" s="154"/>
      <c r="N153" s="154"/>
      <c r="O153" s="154"/>
      <c r="P153" s="155" t="s">
        <v>572</v>
      </c>
      <c r="Q153" s="155"/>
      <c r="R153" s="113" t="s">
        <v>482</v>
      </c>
      <c r="S153" s="150">
        <v>5136000</v>
      </c>
      <c r="T153" s="150"/>
      <c r="U153" s="150">
        <v>490939.95</v>
      </c>
      <c r="V153" s="151"/>
      <c r="W153" s="139">
        <v>5136000</v>
      </c>
      <c r="X153" s="139"/>
      <c r="Y153" s="139">
        <v>5035000</v>
      </c>
      <c r="Z153" s="139"/>
      <c r="AA153" s="104">
        <f t="shared" si="4"/>
        <v>98.033489096573206</v>
      </c>
      <c r="AB153" s="105">
        <f t="shared" si="5"/>
        <v>98.033489096573206</v>
      </c>
    </row>
    <row r="154" spans="2:28" ht="23.25" customHeight="1">
      <c r="B154" s="86"/>
      <c r="C154" s="87"/>
      <c r="D154" s="89"/>
      <c r="E154" s="90"/>
      <c r="F154" s="91"/>
      <c r="G154" s="147" t="s">
        <v>483</v>
      </c>
      <c r="H154" s="147"/>
      <c r="I154" s="147"/>
      <c r="J154" s="147"/>
      <c r="K154" s="147"/>
      <c r="L154" s="147"/>
      <c r="M154" s="147"/>
      <c r="N154" s="147"/>
      <c r="O154" s="147"/>
      <c r="P154" s="148" t="s">
        <v>572</v>
      </c>
      <c r="Q154" s="148"/>
      <c r="R154" s="92" t="s">
        <v>484</v>
      </c>
      <c r="S154" s="149">
        <v>3415191.48</v>
      </c>
      <c r="T154" s="149"/>
      <c r="U154" s="149">
        <v>252250.71</v>
      </c>
      <c r="V154" s="153"/>
      <c r="W154" s="137">
        <f>W155</f>
        <v>3415000</v>
      </c>
      <c r="X154" s="137"/>
      <c r="Y154" s="137">
        <f>Y155</f>
        <v>3390000</v>
      </c>
      <c r="Z154" s="137"/>
      <c r="AA154" s="104">
        <f t="shared" si="4"/>
        <v>99.262369909636803</v>
      </c>
      <c r="AB154" s="105">
        <f t="shared" si="5"/>
        <v>99.267935578330892</v>
      </c>
    </row>
    <row r="155" spans="2:28" ht="15" customHeight="1">
      <c r="B155" s="86"/>
      <c r="C155" s="87"/>
      <c r="D155" s="89"/>
      <c r="E155" s="90"/>
      <c r="F155" s="110"/>
      <c r="G155" s="111"/>
      <c r="H155" s="154" t="s">
        <v>485</v>
      </c>
      <c r="I155" s="154"/>
      <c r="J155" s="154"/>
      <c r="K155" s="154"/>
      <c r="L155" s="154"/>
      <c r="M155" s="154"/>
      <c r="N155" s="154"/>
      <c r="O155" s="154"/>
      <c r="P155" s="155" t="s">
        <v>572</v>
      </c>
      <c r="Q155" s="155"/>
      <c r="R155" s="113" t="s">
        <v>486</v>
      </c>
      <c r="S155" s="150">
        <v>3415191.48</v>
      </c>
      <c r="T155" s="150"/>
      <c r="U155" s="150">
        <v>252250.71</v>
      </c>
      <c r="V155" s="151"/>
      <c r="W155" s="139">
        <v>3415000</v>
      </c>
      <c r="X155" s="139"/>
      <c r="Y155" s="139">
        <v>3390000</v>
      </c>
      <c r="Z155" s="139"/>
      <c r="AA155" s="104">
        <f t="shared" si="4"/>
        <v>99.262369909636803</v>
      </c>
      <c r="AB155" s="105">
        <f t="shared" si="5"/>
        <v>99.267935578330892</v>
      </c>
    </row>
    <row r="156" spans="2:28" ht="34.5" customHeight="1">
      <c r="B156" s="86"/>
      <c r="C156" s="103"/>
      <c r="D156" s="106"/>
      <c r="E156" s="107"/>
      <c r="F156" s="174" t="s">
        <v>573</v>
      </c>
      <c r="G156" s="174"/>
      <c r="H156" s="174"/>
      <c r="I156" s="174"/>
      <c r="J156" s="174"/>
      <c r="K156" s="174"/>
      <c r="L156" s="174"/>
      <c r="M156" s="174"/>
      <c r="N156" s="174"/>
      <c r="O156" s="174"/>
      <c r="P156" s="175" t="s">
        <v>574</v>
      </c>
      <c r="Q156" s="175"/>
      <c r="R156" s="108"/>
      <c r="S156" s="176">
        <v>2865000</v>
      </c>
      <c r="T156" s="176"/>
      <c r="U156" s="176">
        <v>348781.55</v>
      </c>
      <c r="V156" s="177"/>
      <c r="W156" s="138">
        <f>W157</f>
        <v>2865000</v>
      </c>
      <c r="X156" s="138"/>
      <c r="Y156" s="138">
        <f>Y157</f>
        <v>2865000</v>
      </c>
      <c r="Z156" s="138"/>
      <c r="AA156" s="104">
        <f t="shared" si="4"/>
        <v>100</v>
      </c>
      <c r="AB156" s="105">
        <f t="shared" si="5"/>
        <v>100</v>
      </c>
    </row>
    <row r="157" spans="2:28" ht="45.75" customHeight="1">
      <c r="B157" s="86"/>
      <c r="C157" s="87"/>
      <c r="D157" s="89"/>
      <c r="E157" s="90"/>
      <c r="F157" s="168" t="s">
        <v>575</v>
      </c>
      <c r="G157" s="168"/>
      <c r="H157" s="168"/>
      <c r="I157" s="168"/>
      <c r="J157" s="168"/>
      <c r="K157" s="168"/>
      <c r="L157" s="168"/>
      <c r="M157" s="168"/>
      <c r="N157" s="168"/>
      <c r="O157" s="168"/>
      <c r="P157" s="156" t="s">
        <v>576</v>
      </c>
      <c r="Q157" s="156"/>
      <c r="R157" s="109"/>
      <c r="S157" s="152">
        <v>2865000</v>
      </c>
      <c r="T157" s="152"/>
      <c r="U157" s="152">
        <v>348781.55</v>
      </c>
      <c r="V157" s="169"/>
      <c r="W157" s="140">
        <f>W158+W160</f>
        <v>2865000</v>
      </c>
      <c r="X157" s="140"/>
      <c r="Y157" s="140">
        <f>Y158+Y160</f>
        <v>2865000</v>
      </c>
      <c r="Z157" s="140"/>
      <c r="AA157" s="104">
        <f t="shared" si="4"/>
        <v>100</v>
      </c>
      <c r="AB157" s="105">
        <f t="shared" si="5"/>
        <v>100</v>
      </c>
    </row>
    <row r="158" spans="2:28" ht="45.75" customHeight="1">
      <c r="B158" s="86"/>
      <c r="C158" s="87"/>
      <c r="D158" s="89"/>
      <c r="E158" s="90"/>
      <c r="F158" s="91"/>
      <c r="G158" s="147" t="s">
        <v>475</v>
      </c>
      <c r="H158" s="147"/>
      <c r="I158" s="147"/>
      <c r="J158" s="147"/>
      <c r="K158" s="147"/>
      <c r="L158" s="147"/>
      <c r="M158" s="147"/>
      <c r="N158" s="147"/>
      <c r="O158" s="147"/>
      <c r="P158" s="148" t="s">
        <v>576</v>
      </c>
      <c r="Q158" s="148"/>
      <c r="R158" s="92" t="s">
        <v>476</v>
      </c>
      <c r="S158" s="149">
        <v>2659645.4500000002</v>
      </c>
      <c r="T158" s="149"/>
      <c r="U158" s="149">
        <v>348781.55</v>
      </c>
      <c r="V158" s="153"/>
      <c r="W158" s="137">
        <f>W159</f>
        <v>2660000</v>
      </c>
      <c r="X158" s="137"/>
      <c r="Y158" s="137">
        <f>Y159</f>
        <v>2660000</v>
      </c>
      <c r="Z158" s="137"/>
      <c r="AA158" s="104">
        <f t="shared" si="4"/>
        <v>100.01333072421363</v>
      </c>
      <c r="AB158" s="105">
        <f t="shared" si="5"/>
        <v>100</v>
      </c>
    </row>
    <row r="159" spans="2:28" ht="23.25" customHeight="1">
      <c r="B159" s="86"/>
      <c r="C159" s="87"/>
      <c r="D159" s="89"/>
      <c r="E159" s="90"/>
      <c r="F159" s="110"/>
      <c r="G159" s="111"/>
      <c r="H159" s="154" t="s">
        <v>577</v>
      </c>
      <c r="I159" s="154"/>
      <c r="J159" s="154"/>
      <c r="K159" s="154"/>
      <c r="L159" s="154"/>
      <c r="M159" s="154"/>
      <c r="N159" s="154"/>
      <c r="O159" s="154"/>
      <c r="P159" s="155" t="s">
        <v>576</v>
      </c>
      <c r="Q159" s="155"/>
      <c r="R159" s="113" t="s">
        <v>578</v>
      </c>
      <c r="S159" s="150">
        <v>2659645.4500000002</v>
      </c>
      <c r="T159" s="150"/>
      <c r="U159" s="150">
        <v>348781.55</v>
      </c>
      <c r="V159" s="151"/>
      <c r="W159" s="139">
        <v>2660000</v>
      </c>
      <c r="X159" s="139"/>
      <c r="Y159" s="139">
        <v>2660000</v>
      </c>
      <c r="Z159" s="139"/>
      <c r="AA159" s="104">
        <f t="shared" si="4"/>
        <v>100.01333072421363</v>
      </c>
      <c r="AB159" s="105">
        <f t="shared" si="5"/>
        <v>100</v>
      </c>
    </row>
    <row r="160" spans="2:28" ht="23.25" customHeight="1">
      <c r="B160" s="86"/>
      <c r="C160" s="87"/>
      <c r="D160" s="89"/>
      <c r="E160" s="90"/>
      <c r="F160" s="91"/>
      <c r="G160" s="147" t="s">
        <v>479</v>
      </c>
      <c r="H160" s="147"/>
      <c r="I160" s="147"/>
      <c r="J160" s="147"/>
      <c r="K160" s="147"/>
      <c r="L160" s="147"/>
      <c r="M160" s="147"/>
      <c r="N160" s="147"/>
      <c r="O160" s="147"/>
      <c r="P160" s="148" t="s">
        <v>576</v>
      </c>
      <c r="Q160" s="148"/>
      <c r="R160" s="92" t="s">
        <v>480</v>
      </c>
      <c r="S160" s="149">
        <v>205354.55</v>
      </c>
      <c r="T160" s="149"/>
      <c r="U160" s="149">
        <v>0</v>
      </c>
      <c r="V160" s="153"/>
      <c r="W160" s="137">
        <f>W161</f>
        <v>205000</v>
      </c>
      <c r="X160" s="137"/>
      <c r="Y160" s="137">
        <f>Y161</f>
        <v>205000</v>
      </c>
      <c r="Z160" s="137"/>
      <c r="AA160" s="104">
        <f>Y160/205000*100</f>
        <v>100</v>
      </c>
      <c r="AB160" s="105">
        <f t="shared" si="5"/>
        <v>100</v>
      </c>
    </row>
    <row r="161" spans="2:28" ht="23.25" customHeight="1">
      <c r="B161" s="86"/>
      <c r="C161" s="87"/>
      <c r="D161" s="89"/>
      <c r="E161" s="90"/>
      <c r="F161" s="110"/>
      <c r="G161" s="111"/>
      <c r="H161" s="154" t="s">
        <v>481</v>
      </c>
      <c r="I161" s="154"/>
      <c r="J161" s="154"/>
      <c r="K161" s="154"/>
      <c r="L161" s="154"/>
      <c r="M161" s="154"/>
      <c r="N161" s="154"/>
      <c r="O161" s="154"/>
      <c r="P161" s="155" t="s">
        <v>576</v>
      </c>
      <c r="Q161" s="155"/>
      <c r="R161" s="113" t="s">
        <v>482</v>
      </c>
      <c r="S161" s="150">
        <v>205354.55</v>
      </c>
      <c r="T161" s="150"/>
      <c r="U161" s="150">
        <v>0</v>
      </c>
      <c r="V161" s="151"/>
      <c r="W161" s="139">
        <v>205000</v>
      </c>
      <c r="X161" s="139"/>
      <c r="Y161" s="139">
        <v>205000</v>
      </c>
      <c r="Z161" s="139"/>
      <c r="AA161" s="104">
        <f>Y161/205000*100</f>
        <v>100</v>
      </c>
      <c r="AB161" s="105">
        <f t="shared" si="5"/>
        <v>100</v>
      </c>
    </row>
    <row r="162" spans="2:28" ht="23.25" customHeight="1">
      <c r="B162" s="86"/>
      <c r="C162" s="103"/>
      <c r="D162" s="106"/>
      <c r="E162" s="107"/>
      <c r="F162" s="174" t="s">
        <v>579</v>
      </c>
      <c r="G162" s="174"/>
      <c r="H162" s="174"/>
      <c r="I162" s="174"/>
      <c r="J162" s="174"/>
      <c r="K162" s="174"/>
      <c r="L162" s="174"/>
      <c r="M162" s="174"/>
      <c r="N162" s="174"/>
      <c r="O162" s="174"/>
      <c r="P162" s="175" t="s">
        <v>580</v>
      </c>
      <c r="Q162" s="175"/>
      <c r="R162" s="108"/>
      <c r="S162" s="176">
        <v>110000</v>
      </c>
      <c r="T162" s="176"/>
      <c r="U162" s="176">
        <v>110000</v>
      </c>
      <c r="V162" s="177"/>
      <c r="W162" s="138">
        <f>W163</f>
        <v>110000</v>
      </c>
      <c r="X162" s="138"/>
      <c r="Y162" s="138">
        <f>Y163</f>
        <v>95000</v>
      </c>
      <c r="Z162" s="138"/>
      <c r="AA162" s="104">
        <f t="shared" si="4"/>
        <v>86.36363636363636</v>
      </c>
      <c r="AB162" s="105">
        <f t="shared" si="5"/>
        <v>86.36363636363636</v>
      </c>
    </row>
    <row r="163" spans="2:28" ht="23.25" customHeight="1">
      <c r="B163" s="86"/>
      <c r="C163" s="87"/>
      <c r="D163" s="89"/>
      <c r="E163" s="90"/>
      <c r="F163" s="168" t="s">
        <v>581</v>
      </c>
      <c r="G163" s="168"/>
      <c r="H163" s="168"/>
      <c r="I163" s="168"/>
      <c r="J163" s="168"/>
      <c r="K163" s="168"/>
      <c r="L163" s="168"/>
      <c r="M163" s="168"/>
      <c r="N163" s="168"/>
      <c r="O163" s="168"/>
      <c r="P163" s="156" t="s">
        <v>582</v>
      </c>
      <c r="Q163" s="156"/>
      <c r="R163" s="109"/>
      <c r="S163" s="152">
        <v>110000</v>
      </c>
      <c r="T163" s="152"/>
      <c r="U163" s="152">
        <v>110000</v>
      </c>
      <c r="V163" s="169"/>
      <c r="W163" s="140">
        <f>W164</f>
        <v>110000</v>
      </c>
      <c r="X163" s="140"/>
      <c r="Y163" s="140">
        <f>Y164</f>
        <v>95000</v>
      </c>
      <c r="Z163" s="140"/>
      <c r="AA163" s="104">
        <f t="shared" si="4"/>
        <v>86.36363636363636</v>
      </c>
      <c r="AB163" s="105">
        <f t="shared" si="5"/>
        <v>86.36363636363636</v>
      </c>
    </row>
    <row r="164" spans="2:28" ht="23.25" customHeight="1">
      <c r="B164" s="86"/>
      <c r="C164" s="87"/>
      <c r="D164" s="89"/>
      <c r="E164" s="90"/>
      <c r="F164" s="91"/>
      <c r="G164" s="147" t="s">
        <v>479</v>
      </c>
      <c r="H164" s="147"/>
      <c r="I164" s="147"/>
      <c r="J164" s="147"/>
      <c r="K164" s="147"/>
      <c r="L164" s="147"/>
      <c r="M164" s="147"/>
      <c r="N164" s="147"/>
      <c r="O164" s="147"/>
      <c r="P164" s="148" t="s">
        <v>582</v>
      </c>
      <c r="Q164" s="148"/>
      <c r="R164" s="92" t="s">
        <v>480</v>
      </c>
      <c r="S164" s="149">
        <v>110000</v>
      </c>
      <c r="T164" s="149"/>
      <c r="U164" s="149">
        <v>110000</v>
      </c>
      <c r="V164" s="153"/>
      <c r="W164" s="137">
        <f>W165</f>
        <v>110000</v>
      </c>
      <c r="X164" s="137"/>
      <c r="Y164" s="137">
        <f>Y165</f>
        <v>95000</v>
      </c>
      <c r="Z164" s="137"/>
      <c r="AA164" s="104">
        <f t="shared" si="4"/>
        <v>86.36363636363636</v>
      </c>
      <c r="AB164" s="105">
        <f t="shared" si="5"/>
        <v>86.36363636363636</v>
      </c>
    </row>
    <row r="165" spans="2:28" ht="23.25" customHeight="1">
      <c r="B165" s="86"/>
      <c r="C165" s="87"/>
      <c r="D165" s="89"/>
      <c r="E165" s="90"/>
      <c r="F165" s="110"/>
      <c r="G165" s="111"/>
      <c r="H165" s="154" t="s">
        <v>481</v>
      </c>
      <c r="I165" s="154"/>
      <c r="J165" s="154"/>
      <c r="K165" s="154"/>
      <c r="L165" s="154"/>
      <c r="M165" s="154"/>
      <c r="N165" s="154"/>
      <c r="O165" s="154"/>
      <c r="P165" s="155" t="s">
        <v>582</v>
      </c>
      <c r="Q165" s="155"/>
      <c r="R165" s="113" t="s">
        <v>482</v>
      </c>
      <c r="S165" s="150">
        <v>110000</v>
      </c>
      <c r="T165" s="150"/>
      <c r="U165" s="150">
        <v>110000</v>
      </c>
      <c r="V165" s="151"/>
      <c r="W165" s="139">
        <v>110000</v>
      </c>
      <c r="X165" s="139"/>
      <c r="Y165" s="139">
        <v>95000</v>
      </c>
      <c r="Z165" s="139"/>
      <c r="AA165" s="104">
        <f t="shared" si="4"/>
        <v>86.36363636363636</v>
      </c>
      <c r="AB165" s="105">
        <f t="shared" si="5"/>
        <v>86.36363636363636</v>
      </c>
    </row>
    <row r="166" spans="2:28" ht="23.25" customHeight="1">
      <c r="B166" s="86"/>
      <c r="C166" s="103"/>
      <c r="D166" s="178" t="s">
        <v>583</v>
      </c>
      <c r="E166" s="178"/>
      <c r="F166" s="178"/>
      <c r="G166" s="178"/>
      <c r="H166" s="178"/>
      <c r="I166" s="178"/>
      <c r="J166" s="178"/>
      <c r="K166" s="178"/>
      <c r="L166" s="178"/>
      <c r="M166" s="178"/>
      <c r="N166" s="178"/>
      <c r="O166" s="178"/>
      <c r="P166" s="179" t="s">
        <v>584</v>
      </c>
      <c r="Q166" s="179"/>
      <c r="R166" s="99"/>
      <c r="S166" s="180">
        <f>S167+S175+S179</f>
        <v>97314815.409999996</v>
      </c>
      <c r="T166" s="180"/>
      <c r="U166" s="180">
        <v>57145337.57</v>
      </c>
      <c r="V166" s="181"/>
      <c r="W166" s="141">
        <f>W167+W175+W179</f>
        <v>97315000</v>
      </c>
      <c r="X166" s="141"/>
      <c r="Y166" s="141">
        <f>Y167+Y175+Y179</f>
        <v>87114000</v>
      </c>
      <c r="Z166" s="141"/>
      <c r="AA166" s="104">
        <f t="shared" si="4"/>
        <v>89.517715913016289</v>
      </c>
      <c r="AB166" s="105">
        <f t="shared" si="5"/>
        <v>89.51754611313774</v>
      </c>
    </row>
    <row r="167" spans="2:28" ht="23.25" customHeight="1">
      <c r="B167" s="86"/>
      <c r="C167" s="103"/>
      <c r="D167" s="106"/>
      <c r="E167" s="107"/>
      <c r="F167" s="174" t="s">
        <v>585</v>
      </c>
      <c r="G167" s="174"/>
      <c r="H167" s="174"/>
      <c r="I167" s="174"/>
      <c r="J167" s="174"/>
      <c r="K167" s="174"/>
      <c r="L167" s="174"/>
      <c r="M167" s="174"/>
      <c r="N167" s="174"/>
      <c r="O167" s="174"/>
      <c r="P167" s="175" t="s">
        <v>586</v>
      </c>
      <c r="Q167" s="175"/>
      <c r="R167" s="108"/>
      <c r="S167" s="176">
        <v>26162762.350000001</v>
      </c>
      <c r="T167" s="176"/>
      <c r="U167" s="176">
        <v>2907839.75</v>
      </c>
      <c r="V167" s="177"/>
      <c r="W167" s="138">
        <f>W168</f>
        <v>26163000</v>
      </c>
      <c r="X167" s="138"/>
      <c r="Y167" s="138">
        <f>Y168</f>
        <v>25374000</v>
      </c>
      <c r="Z167" s="138"/>
      <c r="AA167" s="104">
        <f t="shared" si="4"/>
        <v>96.985171751177873</v>
      </c>
      <c r="AB167" s="105">
        <f t="shared" si="5"/>
        <v>96.984290792340332</v>
      </c>
    </row>
    <row r="168" spans="2:28" ht="23.25" customHeight="1">
      <c r="B168" s="86"/>
      <c r="C168" s="87"/>
      <c r="D168" s="89"/>
      <c r="E168" s="90"/>
      <c r="F168" s="168" t="s">
        <v>509</v>
      </c>
      <c r="G168" s="168"/>
      <c r="H168" s="168"/>
      <c r="I168" s="168"/>
      <c r="J168" s="168"/>
      <c r="K168" s="168"/>
      <c r="L168" s="168"/>
      <c r="M168" s="168"/>
      <c r="N168" s="168"/>
      <c r="O168" s="168"/>
      <c r="P168" s="156" t="s">
        <v>587</v>
      </c>
      <c r="Q168" s="156"/>
      <c r="R168" s="109"/>
      <c r="S168" s="152">
        <v>26162762.350000001</v>
      </c>
      <c r="T168" s="152"/>
      <c r="U168" s="152">
        <v>2907839.75</v>
      </c>
      <c r="V168" s="169"/>
      <c r="W168" s="140">
        <f>W169+W171+W173</f>
        <v>26163000</v>
      </c>
      <c r="X168" s="140"/>
      <c r="Y168" s="140">
        <f>Y169+Y171+Y173</f>
        <v>25374000</v>
      </c>
      <c r="Z168" s="140"/>
      <c r="AA168" s="104">
        <f t="shared" si="4"/>
        <v>96.985171751177873</v>
      </c>
      <c r="AB168" s="105">
        <f t="shared" si="5"/>
        <v>96.984290792340332</v>
      </c>
    </row>
    <row r="169" spans="2:28" ht="45.75" customHeight="1">
      <c r="B169" s="86"/>
      <c r="C169" s="87"/>
      <c r="D169" s="89"/>
      <c r="E169" s="90"/>
      <c r="F169" s="91"/>
      <c r="G169" s="147" t="s">
        <v>475</v>
      </c>
      <c r="H169" s="147"/>
      <c r="I169" s="147"/>
      <c r="J169" s="147"/>
      <c r="K169" s="147"/>
      <c r="L169" s="147"/>
      <c r="M169" s="147"/>
      <c r="N169" s="147"/>
      <c r="O169" s="147"/>
      <c r="P169" s="148" t="s">
        <v>587</v>
      </c>
      <c r="Q169" s="148"/>
      <c r="R169" s="92" t="s">
        <v>476</v>
      </c>
      <c r="S169" s="149">
        <v>24895000</v>
      </c>
      <c r="T169" s="149"/>
      <c r="U169" s="149">
        <v>2685827.98</v>
      </c>
      <c r="V169" s="153"/>
      <c r="W169" s="137">
        <f>W170</f>
        <v>24895000</v>
      </c>
      <c r="X169" s="137"/>
      <c r="Y169" s="137">
        <f>Y170</f>
        <v>24223000</v>
      </c>
      <c r="Z169" s="137"/>
      <c r="AA169" s="104">
        <f t="shared" si="4"/>
        <v>97.300662783691507</v>
      </c>
      <c r="AB169" s="105">
        <f t="shared" si="5"/>
        <v>97.300662783691507</v>
      </c>
    </row>
    <row r="170" spans="2:28" ht="15" customHeight="1">
      <c r="B170" s="86"/>
      <c r="C170" s="87"/>
      <c r="D170" s="89"/>
      <c r="E170" s="90"/>
      <c r="F170" s="110"/>
      <c r="G170" s="111"/>
      <c r="H170" s="154" t="s">
        <v>477</v>
      </c>
      <c r="I170" s="154"/>
      <c r="J170" s="154"/>
      <c r="K170" s="154"/>
      <c r="L170" s="154"/>
      <c r="M170" s="154"/>
      <c r="N170" s="154"/>
      <c r="O170" s="154"/>
      <c r="P170" s="155" t="s">
        <v>587</v>
      </c>
      <c r="Q170" s="155"/>
      <c r="R170" s="113" t="s">
        <v>478</v>
      </c>
      <c r="S170" s="150">
        <v>24895000</v>
      </c>
      <c r="T170" s="150"/>
      <c r="U170" s="150">
        <v>2685827.98</v>
      </c>
      <c r="V170" s="151"/>
      <c r="W170" s="139">
        <v>24895000</v>
      </c>
      <c r="X170" s="139"/>
      <c r="Y170" s="139">
        <v>24223000</v>
      </c>
      <c r="Z170" s="139"/>
      <c r="AA170" s="104">
        <f t="shared" si="4"/>
        <v>97.300662783691507</v>
      </c>
      <c r="AB170" s="105">
        <f t="shared" si="5"/>
        <v>97.300662783691507</v>
      </c>
    </row>
    <row r="171" spans="2:28" ht="23.25" customHeight="1">
      <c r="B171" s="86"/>
      <c r="C171" s="87"/>
      <c r="D171" s="89"/>
      <c r="E171" s="90"/>
      <c r="F171" s="91"/>
      <c r="G171" s="147" t="s">
        <v>479</v>
      </c>
      <c r="H171" s="147"/>
      <c r="I171" s="147"/>
      <c r="J171" s="147"/>
      <c r="K171" s="147"/>
      <c r="L171" s="147"/>
      <c r="M171" s="147"/>
      <c r="N171" s="147"/>
      <c r="O171" s="147"/>
      <c r="P171" s="148" t="s">
        <v>587</v>
      </c>
      <c r="Q171" s="148"/>
      <c r="R171" s="92" t="s">
        <v>480</v>
      </c>
      <c r="S171" s="149">
        <v>1183605.33</v>
      </c>
      <c r="T171" s="149"/>
      <c r="U171" s="149">
        <v>222011.77</v>
      </c>
      <c r="V171" s="153"/>
      <c r="W171" s="137">
        <f>W172</f>
        <v>1184000</v>
      </c>
      <c r="X171" s="137"/>
      <c r="Y171" s="137">
        <f>Y172</f>
        <v>1067000</v>
      </c>
      <c r="Z171" s="137"/>
      <c r="AA171" s="104">
        <f t="shared" si="4"/>
        <v>90.14829292801511</v>
      </c>
      <c r="AB171" s="105">
        <f t="shared" si="5"/>
        <v>90.118243243243242</v>
      </c>
    </row>
    <row r="172" spans="2:28" ht="23.25" customHeight="1">
      <c r="B172" s="86"/>
      <c r="C172" s="87"/>
      <c r="D172" s="89"/>
      <c r="E172" s="90"/>
      <c r="F172" s="110"/>
      <c r="G172" s="111"/>
      <c r="H172" s="154" t="s">
        <v>481</v>
      </c>
      <c r="I172" s="154"/>
      <c r="J172" s="154"/>
      <c r="K172" s="154"/>
      <c r="L172" s="154"/>
      <c r="M172" s="154"/>
      <c r="N172" s="154"/>
      <c r="O172" s="154"/>
      <c r="P172" s="155" t="s">
        <v>587</v>
      </c>
      <c r="Q172" s="155"/>
      <c r="R172" s="113" t="s">
        <v>482</v>
      </c>
      <c r="S172" s="150">
        <v>1183605.33</v>
      </c>
      <c r="T172" s="150"/>
      <c r="U172" s="150">
        <v>222011.77</v>
      </c>
      <c r="V172" s="151"/>
      <c r="W172" s="139">
        <v>1184000</v>
      </c>
      <c r="X172" s="139"/>
      <c r="Y172" s="139">
        <v>1067000</v>
      </c>
      <c r="Z172" s="139"/>
      <c r="AA172" s="104">
        <f t="shared" si="4"/>
        <v>90.14829292801511</v>
      </c>
      <c r="AB172" s="105">
        <f t="shared" si="5"/>
        <v>90.118243243243242</v>
      </c>
    </row>
    <row r="173" spans="2:28" ht="15" customHeight="1">
      <c r="B173" s="86"/>
      <c r="C173" s="87"/>
      <c r="D173" s="89"/>
      <c r="E173" s="90"/>
      <c r="F173" s="91"/>
      <c r="G173" s="147" t="s">
        <v>511</v>
      </c>
      <c r="H173" s="147"/>
      <c r="I173" s="147"/>
      <c r="J173" s="147"/>
      <c r="K173" s="147"/>
      <c r="L173" s="147"/>
      <c r="M173" s="147"/>
      <c r="N173" s="147"/>
      <c r="O173" s="147"/>
      <c r="P173" s="148" t="s">
        <v>587</v>
      </c>
      <c r="Q173" s="148"/>
      <c r="R173" s="92" t="s">
        <v>512</v>
      </c>
      <c r="S173" s="149">
        <v>84157.02</v>
      </c>
      <c r="T173" s="149"/>
      <c r="U173" s="149">
        <v>0</v>
      </c>
      <c r="V173" s="153"/>
      <c r="W173" s="137">
        <f>W174</f>
        <v>84000</v>
      </c>
      <c r="X173" s="137"/>
      <c r="Y173" s="137">
        <f>Y174</f>
        <v>84000</v>
      </c>
      <c r="Z173" s="137"/>
      <c r="AA173" s="104">
        <f>Y173/84000*100</f>
        <v>100</v>
      </c>
      <c r="AB173" s="105">
        <f t="shared" si="5"/>
        <v>100</v>
      </c>
    </row>
    <row r="174" spans="2:28" ht="15" customHeight="1">
      <c r="B174" s="86"/>
      <c r="C174" s="87"/>
      <c r="D174" s="89"/>
      <c r="E174" s="90"/>
      <c r="F174" s="110"/>
      <c r="G174" s="111"/>
      <c r="H174" s="154" t="s">
        <v>513</v>
      </c>
      <c r="I174" s="154"/>
      <c r="J174" s="154"/>
      <c r="K174" s="154"/>
      <c r="L174" s="154"/>
      <c r="M174" s="154"/>
      <c r="N174" s="154"/>
      <c r="O174" s="154"/>
      <c r="P174" s="155" t="s">
        <v>587</v>
      </c>
      <c r="Q174" s="155"/>
      <c r="R174" s="113" t="s">
        <v>514</v>
      </c>
      <c r="S174" s="150">
        <v>84157.02</v>
      </c>
      <c r="T174" s="150"/>
      <c r="U174" s="150">
        <v>0</v>
      </c>
      <c r="V174" s="151"/>
      <c r="W174" s="139">
        <v>84000</v>
      </c>
      <c r="X174" s="139"/>
      <c r="Y174" s="139">
        <v>84000</v>
      </c>
      <c r="Z174" s="139"/>
      <c r="AA174" s="104">
        <f>Y174/84000*100</f>
        <v>100</v>
      </c>
      <c r="AB174" s="105">
        <f t="shared" si="5"/>
        <v>100</v>
      </c>
    </row>
    <row r="175" spans="2:28" ht="15" customHeight="1">
      <c r="B175" s="86"/>
      <c r="C175" s="103"/>
      <c r="D175" s="106"/>
      <c r="E175" s="107"/>
      <c r="F175" s="174" t="s">
        <v>588</v>
      </c>
      <c r="G175" s="174"/>
      <c r="H175" s="174"/>
      <c r="I175" s="174"/>
      <c r="J175" s="174"/>
      <c r="K175" s="174"/>
      <c r="L175" s="174"/>
      <c r="M175" s="174"/>
      <c r="N175" s="174"/>
      <c r="O175" s="174"/>
      <c r="P175" s="175" t="s">
        <v>589</v>
      </c>
      <c r="Q175" s="175"/>
      <c r="R175" s="108"/>
      <c r="S175" s="176">
        <v>22405300</v>
      </c>
      <c r="T175" s="176"/>
      <c r="U175" s="176">
        <v>279300</v>
      </c>
      <c r="V175" s="177"/>
      <c r="W175" s="138">
        <f>W176</f>
        <v>22405000</v>
      </c>
      <c r="X175" s="138"/>
      <c r="Y175" s="138">
        <f>Y176</f>
        <v>22405000</v>
      </c>
      <c r="Z175" s="138"/>
      <c r="AA175" s="104">
        <f t="shared" si="4"/>
        <v>99.998661031095324</v>
      </c>
      <c r="AB175" s="105">
        <f t="shared" si="5"/>
        <v>100</v>
      </c>
    </row>
    <row r="176" spans="2:28" ht="23.25" customHeight="1">
      <c r="B176" s="86"/>
      <c r="C176" s="87"/>
      <c r="D176" s="89"/>
      <c r="E176" s="90"/>
      <c r="F176" s="168" t="s">
        <v>509</v>
      </c>
      <c r="G176" s="168"/>
      <c r="H176" s="168"/>
      <c r="I176" s="168"/>
      <c r="J176" s="168"/>
      <c r="K176" s="168"/>
      <c r="L176" s="168"/>
      <c r="M176" s="168"/>
      <c r="N176" s="168"/>
      <c r="O176" s="168"/>
      <c r="P176" s="156" t="s">
        <v>590</v>
      </c>
      <c r="Q176" s="156"/>
      <c r="R176" s="109"/>
      <c r="S176" s="152">
        <v>22405300</v>
      </c>
      <c r="T176" s="152"/>
      <c r="U176" s="152">
        <v>279300</v>
      </c>
      <c r="V176" s="169"/>
      <c r="W176" s="140">
        <f>W177</f>
        <v>22405000</v>
      </c>
      <c r="X176" s="140"/>
      <c r="Y176" s="140">
        <f>Y177</f>
        <v>22405000</v>
      </c>
      <c r="Z176" s="140"/>
      <c r="AA176" s="104">
        <f t="shared" si="4"/>
        <v>99.998661031095324</v>
      </c>
      <c r="AB176" s="105">
        <f t="shared" si="5"/>
        <v>100</v>
      </c>
    </row>
    <row r="177" spans="2:28" ht="23.25" customHeight="1">
      <c r="B177" s="86"/>
      <c r="C177" s="87"/>
      <c r="D177" s="89"/>
      <c r="E177" s="90"/>
      <c r="F177" s="91"/>
      <c r="G177" s="147" t="s">
        <v>483</v>
      </c>
      <c r="H177" s="147"/>
      <c r="I177" s="147"/>
      <c r="J177" s="147"/>
      <c r="K177" s="147"/>
      <c r="L177" s="147"/>
      <c r="M177" s="147"/>
      <c r="N177" s="147"/>
      <c r="O177" s="147"/>
      <c r="P177" s="148" t="s">
        <v>590</v>
      </c>
      <c r="Q177" s="148"/>
      <c r="R177" s="92" t="s">
        <v>484</v>
      </c>
      <c r="S177" s="149">
        <v>22405300</v>
      </c>
      <c r="T177" s="149"/>
      <c r="U177" s="149">
        <v>279300</v>
      </c>
      <c r="V177" s="153"/>
      <c r="W177" s="137">
        <f>W178</f>
        <v>22405000</v>
      </c>
      <c r="X177" s="137"/>
      <c r="Y177" s="137">
        <f>Y178</f>
        <v>22405000</v>
      </c>
      <c r="Z177" s="137"/>
      <c r="AA177" s="104">
        <f t="shared" si="4"/>
        <v>99.998661031095324</v>
      </c>
      <c r="AB177" s="105">
        <f t="shared" si="5"/>
        <v>100</v>
      </c>
    </row>
    <row r="178" spans="2:28" ht="15" customHeight="1">
      <c r="B178" s="86"/>
      <c r="C178" s="87"/>
      <c r="D178" s="89"/>
      <c r="E178" s="90"/>
      <c r="F178" s="110"/>
      <c r="G178" s="111"/>
      <c r="H178" s="154" t="s">
        <v>485</v>
      </c>
      <c r="I178" s="154"/>
      <c r="J178" s="154"/>
      <c r="K178" s="154"/>
      <c r="L178" s="154"/>
      <c r="M178" s="154"/>
      <c r="N178" s="154"/>
      <c r="O178" s="154"/>
      <c r="P178" s="155" t="s">
        <v>590</v>
      </c>
      <c r="Q178" s="155"/>
      <c r="R178" s="113" t="s">
        <v>486</v>
      </c>
      <c r="S178" s="150">
        <v>22405300</v>
      </c>
      <c r="T178" s="150"/>
      <c r="U178" s="150">
        <v>279300</v>
      </c>
      <c r="V178" s="151"/>
      <c r="W178" s="139">
        <v>22405000</v>
      </c>
      <c r="X178" s="139"/>
      <c r="Y178" s="139">
        <v>22405000</v>
      </c>
      <c r="Z178" s="139"/>
      <c r="AA178" s="104">
        <f t="shared" si="4"/>
        <v>99.998661031095324</v>
      </c>
      <c r="AB178" s="105">
        <f t="shared" si="5"/>
        <v>100</v>
      </c>
    </row>
    <row r="179" spans="2:28" ht="23.25" customHeight="1">
      <c r="B179" s="86"/>
      <c r="C179" s="103"/>
      <c r="D179" s="106"/>
      <c r="E179" s="107"/>
      <c r="F179" s="174" t="s">
        <v>591</v>
      </c>
      <c r="G179" s="174"/>
      <c r="H179" s="174"/>
      <c r="I179" s="174"/>
      <c r="J179" s="174"/>
      <c r="K179" s="174"/>
      <c r="L179" s="174"/>
      <c r="M179" s="174"/>
      <c r="N179" s="174"/>
      <c r="O179" s="174"/>
      <c r="P179" s="175" t="s">
        <v>592</v>
      </c>
      <c r="Q179" s="175"/>
      <c r="R179" s="108"/>
      <c r="S179" s="176">
        <f>S180+S183+S186+S189</f>
        <v>48746753.060000002</v>
      </c>
      <c r="T179" s="176"/>
      <c r="U179" s="176">
        <v>53958197.82</v>
      </c>
      <c r="V179" s="177"/>
      <c r="W179" s="138">
        <f>W180+W183+W186+W189</f>
        <v>48747000</v>
      </c>
      <c r="X179" s="138"/>
      <c r="Y179" s="138">
        <f>Y180+Y183+Y186+Y189</f>
        <v>39335000</v>
      </c>
      <c r="Z179" s="138"/>
      <c r="AA179" s="104">
        <f t="shared" si="4"/>
        <v>80.692553925764997</v>
      </c>
      <c r="AB179" s="105">
        <f t="shared" si="5"/>
        <v>80.692145157650728</v>
      </c>
    </row>
    <row r="180" spans="2:28" ht="57" customHeight="1">
      <c r="B180" s="86"/>
      <c r="C180" s="87"/>
      <c r="D180" s="89"/>
      <c r="E180" s="90"/>
      <c r="F180" s="168" t="s">
        <v>593</v>
      </c>
      <c r="G180" s="168"/>
      <c r="H180" s="168"/>
      <c r="I180" s="168"/>
      <c r="J180" s="168"/>
      <c r="K180" s="168"/>
      <c r="L180" s="168"/>
      <c r="M180" s="168"/>
      <c r="N180" s="168"/>
      <c r="O180" s="168"/>
      <c r="P180" s="156" t="s">
        <v>594</v>
      </c>
      <c r="Q180" s="156"/>
      <c r="R180" s="109"/>
      <c r="S180" s="152">
        <v>15342000</v>
      </c>
      <c r="T180" s="152"/>
      <c r="U180" s="152">
        <v>15342000</v>
      </c>
      <c r="V180" s="169"/>
      <c r="W180" s="140">
        <f>W181</f>
        <v>15342000</v>
      </c>
      <c r="X180" s="140"/>
      <c r="Y180" s="140">
        <f>Y181</f>
        <v>10729000</v>
      </c>
      <c r="Z180" s="140"/>
      <c r="AA180" s="104">
        <f t="shared" si="4"/>
        <v>69.932212227871204</v>
      </c>
      <c r="AB180" s="105">
        <f t="shared" si="5"/>
        <v>69.932212227871204</v>
      </c>
    </row>
    <row r="181" spans="2:28" ht="23.25" customHeight="1">
      <c r="B181" s="86"/>
      <c r="C181" s="87"/>
      <c r="D181" s="89"/>
      <c r="E181" s="90"/>
      <c r="F181" s="91"/>
      <c r="G181" s="147" t="s">
        <v>479</v>
      </c>
      <c r="H181" s="147"/>
      <c r="I181" s="147"/>
      <c r="J181" s="147"/>
      <c r="K181" s="147"/>
      <c r="L181" s="147"/>
      <c r="M181" s="147"/>
      <c r="N181" s="147"/>
      <c r="O181" s="147"/>
      <c r="P181" s="148" t="s">
        <v>594</v>
      </c>
      <c r="Q181" s="148"/>
      <c r="R181" s="92" t="s">
        <v>480</v>
      </c>
      <c r="S181" s="149">
        <v>15342000</v>
      </c>
      <c r="T181" s="149"/>
      <c r="U181" s="149">
        <v>15342000</v>
      </c>
      <c r="V181" s="153"/>
      <c r="W181" s="137">
        <f>W182</f>
        <v>15342000</v>
      </c>
      <c r="X181" s="137"/>
      <c r="Y181" s="137">
        <f>Y182</f>
        <v>10729000</v>
      </c>
      <c r="Z181" s="137"/>
      <c r="AA181" s="104">
        <f t="shared" si="4"/>
        <v>69.932212227871204</v>
      </c>
      <c r="AB181" s="105">
        <f t="shared" si="5"/>
        <v>69.932212227871204</v>
      </c>
    </row>
    <row r="182" spans="2:28" ht="23.25" customHeight="1">
      <c r="B182" s="86"/>
      <c r="C182" s="87"/>
      <c r="D182" s="89"/>
      <c r="E182" s="90"/>
      <c r="F182" s="110"/>
      <c r="G182" s="111"/>
      <c r="H182" s="154" t="s">
        <v>481</v>
      </c>
      <c r="I182" s="154"/>
      <c r="J182" s="154"/>
      <c r="K182" s="154"/>
      <c r="L182" s="154"/>
      <c r="M182" s="154"/>
      <c r="N182" s="154"/>
      <c r="O182" s="154"/>
      <c r="P182" s="155" t="s">
        <v>594</v>
      </c>
      <c r="Q182" s="155"/>
      <c r="R182" s="113" t="s">
        <v>482</v>
      </c>
      <c r="S182" s="150">
        <v>15342000</v>
      </c>
      <c r="T182" s="150"/>
      <c r="U182" s="150">
        <v>15342000</v>
      </c>
      <c r="V182" s="151"/>
      <c r="W182" s="139">
        <v>15342000</v>
      </c>
      <c r="X182" s="139"/>
      <c r="Y182" s="139">
        <v>10729000</v>
      </c>
      <c r="Z182" s="139"/>
      <c r="AA182" s="104">
        <f t="shared" si="4"/>
        <v>69.932212227871204</v>
      </c>
      <c r="AB182" s="105">
        <f t="shared" si="5"/>
        <v>69.932212227871204</v>
      </c>
    </row>
    <row r="183" spans="2:28" ht="45.75" customHeight="1">
      <c r="B183" s="86"/>
      <c r="C183" s="87"/>
      <c r="D183" s="89"/>
      <c r="E183" s="90"/>
      <c r="F183" s="168" t="s">
        <v>595</v>
      </c>
      <c r="G183" s="168"/>
      <c r="H183" s="168"/>
      <c r="I183" s="168"/>
      <c r="J183" s="168"/>
      <c r="K183" s="168"/>
      <c r="L183" s="168"/>
      <c r="M183" s="168"/>
      <c r="N183" s="168"/>
      <c r="O183" s="168"/>
      <c r="P183" s="156" t="s">
        <v>596</v>
      </c>
      <c r="Q183" s="156"/>
      <c r="R183" s="109"/>
      <c r="S183" s="152">
        <f>S184</f>
        <v>25903000</v>
      </c>
      <c r="T183" s="152"/>
      <c r="U183" s="152">
        <v>33931381.399999999</v>
      </c>
      <c r="V183" s="169"/>
      <c r="W183" s="140">
        <f>W184</f>
        <v>25903000</v>
      </c>
      <c r="X183" s="140"/>
      <c r="Y183" s="140">
        <f>Y184</f>
        <v>24884000</v>
      </c>
      <c r="Z183" s="140"/>
      <c r="AA183" s="104">
        <f t="shared" si="4"/>
        <v>96.066092730571754</v>
      </c>
      <c r="AB183" s="105">
        <f t="shared" si="5"/>
        <v>96.066092730571754</v>
      </c>
    </row>
    <row r="184" spans="2:28" ht="23.25" customHeight="1">
      <c r="B184" s="86"/>
      <c r="C184" s="87"/>
      <c r="D184" s="89"/>
      <c r="E184" s="90"/>
      <c r="F184" s="91"/>
      <c r="G184" s="147" t="s">
        <v>529</v>
      </c>
      <c r="H184" s="147"/>
      <c r="I184" s="147"/>
      <c r="J184" s="147"/>
      <c r="K184" s="147"/>
      <c r="L184" s="147"/>
      <c r="M184" s="147"/>
      <c r="N184" s="147"/>
      <c r="O184" s="147"/>
      <c r="P184" s="148" t="s">
        <v>596</v>
      </c>
      <c r="Q184" s="148"/>
      <c r="R184" s="92" t="s">
        <v>530</v>
      </c>
      <c r="S184" s="149">
        <f>S185</f>
        <v>25903000</v>
      </c>
      <c r="T184" s="149"/>
      <c r="U184" s="149">
        <v>33931381.399999999</v>
      </c>
      <c r="V184" s="153"/>
      <c r="W184" s="137">
        <f>W185</f>
        <v>25903000</v>
      </c>
      <c r="X184" s="137"/>
      <c r="Y184" s="137">
        <f>Y185</f>
        <v>24884000</v>
      </c>
      <c r="Z184" s="137"/>
      <c r="AA184" s="104">
        <f t="shared" si="4"/>
        <v>96.066092730571754</v>
      </c>
      <c r="AB184" s="105">
        <f t="shared" si="5"/>
        <v>96.066092730571754</v>
      </c>
    </row>
    <row r="185" spans="2:28" ht="15" customHeight="1">
      <c r="B185" s="86"/>
      <c r="C185" s="87"/>
      <c r="D185" s="89"/>
      <c r="E185" s="90"/>
      <c r="F185" s="110"/>
      <c r="G185" s="111"/>
      <c r="H185" s="154" t="s">
        <v>531</v>
      </c>
      <c r="I185" s="154"/>
      <c r="J185" s="154"/>
      <c r="K185" s="154"/>
      <c r="L185" s="154"/>
      <c r="M185" s="154"/>
      <c r="N185" s="154"/>
      <c r="O185" s="154"/>
      <c r="P185" s="155" t="s">
        <v>596</v>
      </c>
      <c r="Q185" s="155"/>
      <c r="R185" s="113" t="s">
        <v>532</v>
      </c>
      <c r="S185" s="150">
        <v>25903000</v>
      </c>
      <c r="T185" s="150"/>
      <c r="U185" s="150">
        <v>33931381.399999999</v>
      </c>
      <c r="V185" s="151"/>
      <c r="W185" s="139">
        <v>25903000</v>
      </c>
      <c r="X185" s="139"/>
      <c r="Y185" s="139">
        <v>24884000</v>
      </c>
      <c r="Z185" s="139"/>
      <c r="AA185" s="104">
        <f t="shared" si="4"/>
        <v>96.066092730571754</v>
      </c>
      <c r="AB185" s="105">
        <f t="shared" si="5"/>
        <v>96.066092730571754</v>
      </c>
    </row>
    <row r="186" spans="2:28" ht="45.75" customHeight="1">
      <c r="B186" s="86"/>
      <c r="C186" s="87"/>
      <c r="D186" s="89"/>
      <c r="E186" s="90"/>
      <c r="F186" s="168" t="s">
        <v>597</v>
      </c>
      <c r="G186" s="168"/>
      <c r="H186" s="168"/>
      <c r="I186" s="168"/>
      <c r="J186" s="168"/>
      <c r="K186" s="168"/>
      <c r="L186" s="168"/>
      <c r="M186" s="168"/>
      <c r="N186" s="168"/>
      <c r="O186" s="168"/>
      <c r="P186" s="156" t="s">
        <v>598</v>
      </c>
      <c r="Q186" s="156"/>
      <c r="R186" s="109"/>
      <c r="S186" s="152">
        <v>1173000</v>
      </c>
      <c r="T186" s="152"/>
      <c r="U186" s="152">
        <v>1173000</v>
      </c>
      <c r="V186" s="169"/>
      <c r="W186" s="140">
        <f>W187</f>
        <v>1173000</v>
      </c>
      <c r="X186" s="140"/>
      <c r="Y186" s="140">
        <f>Y187</f>
        <v>820000</v>
      </c>
      <c r="Z186" s="140"/>
      <c r="AA186" s="104">
        <f t="shared" si="4"/>
        <v>69.906223358908775</v>
      </c>
      <c r="AB186" s="105">
        <f t="shared" si="5"/>
        <v>69.906223358908775</v>
      </c>
    </row>
    <row r="187" spans="2:28" ht="23.25" customHeight="1">
      <c r="B187" s="86"/>
      <c r="C187" s="87"/>
      <c r="D187" s="89"/>
      <c r="E187" s="90"/>
      <c r="F187" s="91"/>
      <c r="G187" s="147" t="s">
        <v>479</v>
      </c>
      <c r="H187" s="147"/>
      <c r="I187" s="147"/>
      <c r="J187" s="147"/>
      <c r="K187" s="147"/>
      <c r="L187" s="147"/>
      <c r="M187" s="147"/>
      <c r="N187" s="147"/>
      <c r="O187" s="147"/>
      <c r="P187" s="148" t="s">
        <v>598</v>
      </c>
      <c r="Q187" s="148"/>
      <c r="R187" s="92" t="s">
        <v>480</v>
      </c>
      <c r="S187" s="149">
        <v>1173000</v>
      </c>
      <c r="T187" s="149"/>
      <c r="U187" s="149">
        <v>1173000</v>
      </c>
      <c r="V187" s="153"/>
      <c r="W187" s="137">
        <f>W188</f>
        <v>1173000</v>
      </c>
      <c r="X187" s="137"/>
      <c r="Y187" s="137">
        <f>Y188</f>
        <v>820000</v>
      </c>
      <c r="Z187" s="137"/>
      <c r="AA187" s="104">
        <f t="shared" si="4"/>
        <v>69.906223358908775</v>
      </c>
      <c r="AB187" s="105">
        <f t="shared" si="5"/>
        <v>69.906223358908775</v>
      </c>
    </row>
    <row r="188" spans="2:28" ht="23.25" customHeight="1">
      <c r="B188" s="86"/>
      <c r="C188" s="87"/>
      <c r="D188" s="89"/>
      <c r="E188" s="90"/>
      <c r="F188" s="110"/>
      <c r="G188" s="111"/>
      <c r="H188" s="154" t="s">
        <v>481</v>
      </c>
      <c r="I188" s="154"/>
      <c r="J188" s="154"/>
      <c r="K188" s="154"/>
      <c r="L188" s="154"/>
      <c r="M188" s="154"/>
      <c r="N188" s="154"/>
      <c r="O188" s="154"/>
      <c r="P188" s="155" t="s">
        <v>598</v>
      </c>
      <c r="Q188" s="155"/>
      <c r="R188" s="113" t="s">
        <v>482</v>
      </c>
      <c r="S188" s="150">
        <v>1173000</v>
      </c>
      <c r="T188" s="150"/>
      <c r="U188" s="150">
        <v>1173000</v>
      </c>
      <c r="V188" s="151"/>
      <c r="W188" s="139">
        <v>1173000</v>
      </c>
      <c r="X188" s="139"/>
      <c r="Y188" s="139">
        <v>820000</v>
      </c>
      <c r="Z188" s="139"/>
      <c r="AA188" s="104">
        <f t="shared" si="4"/>
        <v>69.906223358908775</v>
      </c>
      <c r="AB188" s="105">
        <f t="shared" si="5"/>
        <v>69.906223358908775</v>
      </c>
    </row>
    <row r="189" spans="2:28" ht="34.5" customHeight="1">
      <c r="B189" s="86"/>
      <c r="C189" s="87"/>
      <c r="D189" s="89"/>
      <c r="E189" s="90"/>
      <c r="F189" s="168" t="s">
        <v>599</v>
      </c>
      <c r="G189" s="168"/>
      <c r="H189" s="168"/>
      <c r="I189" s="168"/>
      <c r="J189" s="168"/>
      <c r="K189" s="168"/>
      <c r="L189" s="168"/>
      <c r="M189" s="168"/>
      <c r="N189" s="168"/>
      <c r="O189" s="168"/>
      <c r="P189" s="156" t="s">
        <v>600</v>
      </c>
      <c r="Q189" s="156"/>
      <c r="R189" s="109"/>
      <c r="S189" s="152">
        <v>6328753.0599999996</v>
      </c>
      <c r="T189" s="152"/>
      <c r="U189" s="152">
        <v>3511816.42</v>
      </c>
      <c r="V189" s="169"/>
      <c r="W189" s="140">
        <f>W190</f>
        <v>6329000</v>
      </c>
      <c r="X189" s="140"/>
      <c r="Y189" s="140">
        <f>Y190</f>
        <v>2902000</v>
      </c>
      <c r="Z189" s="140"/>
      <c r="AA189" s="104">
        <f t="shared" si="4"/>
        <v>45.854214447735146</v>
      </c>
      <c r="AB189" s="105">
        <f t="shared" si="5"/>
        <v>45.852425343656186</v>
      </c>
    </row>
    <row r="190" spans="2:28" ht="23.25" customHeight="1">
      <c r="B190" s="86"/>
      <c r="C190" s="87"/>
      <c r="D190" s="89"/>
      <c r="E190" s="90"/>
      <c r="F190" s="91"/>
      <c r="G190" s="147" t="s">
        <v>529</v>
      </c>
      <c r="H190" s="147"/>
      <c r="I190" s="147"/>
      <c r="J190" s="147"/>
      <c r="K190" s="147"/>
      <c r="L190" s="147"/>
      <c r="M190" s="147"/>
      <c r="N190" s="147"/>
      <c r="O190" s="147"/>
      <c r="P190" s="148" t="s">
        <v>600</v>
      </c>
      <c r="Q190" s="148"/>
      <c r="R190" s="92" t="s">
        <v>530</v>
      </c>
      <c r="S190" s="149">
        <v>6328753.0599999996</v>
      </c>
      <c r="T190" s="149"/>
      <c r="U190" s="149">
        <v>3511816.42</v>
      </c>
      <c r="V190" s="153"/>
      <c r="W190" s="137">
        <f>W191</f>
        <v>6329000</v>
      </c>
      <c r="X190" s="137"/>
      <c r="Y190" s="137">
        <f>Y191</f>
        <v>2902000</v>
      </c>
      <c r="Z190" s="137"/>
      <c r="AA190" s="104">
        <f t="shared" si="4"/>
        <v>45.854214447735146</v>
      </c>
      <c r="AB190" s="105">
        <f t="shared" si="5"/>
        <v>45.852425343656186</v>
      </c>
    </row>
    <row r="191" spans="2:28" ht="15" customHeight="1">
      <c r="B191" s="86"/>
      <c r="C191" s="87"/>
      <c r="D191" s="89"/>
      <c r="E191" s="90"/>
      <c r="F191" s="110"/>
      <c r="G191" s="111"/>
      <c r="H191" s="154" t="s">
        <v>531</v>
      </c>
      <c r="I191" s="154"/>
      <c r="J191" s="154"/>
      <c r="K191" s="154"/>
      <c r="L191" s="154"/>
      <c r="M191" s="154"/>
      <c r="N191" s="154"/>
      <c r="O191" s="154"/>
      <c r="P191" s="155" t="s">
        <v>600</v>
      </c>
      <c r="Q191" s="155"/>
      <c r="R191" s="113" t="s">
        <v>532</v>
      </c>
      <c r="S191" s="150">
        <v>6328753.0599999996</v>
      </c>
      <c r="T191" s="150"/>
      <c r="U191" s="150">
        <v>3511816.42</v>
      </c>
      <c r="V191" s="151"/>
      <c r="W191" s="139">
        <v>6329000</v>
      </c>
      <c r="X191" s="139"/>
      <c r="Y191" s="139">
        <v>2902000</v>
      </c>
      <c r="Z191" s="139"/>
      <c r="AA191" s="104">
        <f t="shared" si="4"/>
        <v>45.854214447735146</v>
      </c>
      <c r="AB191" s="105">
        <f t="shared" si="5"/>
        <v>45.852425343656186</v>
      </c>
    </row>
    <row r="192" spans="2:28" ht="23.25" customHeight="1">
      <c r="B192" s="86"/>
      <c r="C192" s="103"/>
      <c r="D192" s="178" t="s">
        <v>601</v>
      </c>
      <c r="E192" s="178"/>
      <c r="F192" s="178"/>
      <c r="G192" s="178"/>
      <c r="H192" s="178"/>
      <c r="I192" s="178"/>
      <c r="J192" s="178"/>
      <c r="K192" s="178"/>
      <c r="L192" s="178"/>
      <c r="M192" s="178"/>
      <c r="N192" s="178"/>
      <c r="O192" s="178"/>
      <c r="P192" s="179" t="s">
        <v>602</v>
      </c>
      <c r="Q192" s="179"/>
      <c r="R192" s="99"/>
      <c r="S192" s="180">
        <v>41527726.82</v>
      </c>
      <c r="T192" s="180"/>
      <c r="U192" s="180">
        <v>4909530.4000000004</v>
      </c>
      <c r="V192" s="181"/>
      <c r="W192" s="141">
        <f>W193</f>
        <v>41528000</v>
      </c>
      <c r="X192" s="141"/>
      <c r="Y192" s="141">
        <f>Y193</f>
        <v>40934000</v>
      </c>
      <c r="Z192" s="141"/>
      <c r="AA192" s="104">
        <f t="shared" si="4"/>
        <v>98.570288177406198</v>
      </c>
      <c r="AB192" s="105">
        <f t="shared" si="5"/>
        <v>98.569639761125032</v>
      </c>
    </row>
    <row r="193" spans="2:28" ht="34.5" customHeight="1">
      <c r="B193" s="86"/>
      <c r="C193" s="103"/>
      <c r="D193" s="106"/>
      <c r="E193" s="107"/>
      <c r="F193" s="174" t="s">
        <v>603</v>
      </c>
      <c r="G193" s="174"/>
      <c r="H193" s="174"/>
      <c r="I193" s="174"/>
      <c r="J193" s="174"/>
      <c r="K193" s="174"/>
      <c r="L193" s="174"/>
      <c r="M193" s="174"/>
      <c r="N193" s="174"/>
      <c r="O193" s="174"/>
      <c r="P193" s="175" t="s">
        <v>604</v>
      </c>
      <c r="Q193" s="175"/>
      <c r="R193" s="108"/>
      <c r="S193" s="176">
        <v>41527726.82</v>
      </c>
      <c r="T193" s="176"/>
      <c r="U193" s="176">
        <v>4909530.4000000004</v>
      </c>
      <c r="V193" s="177"/>
      <c r="W193" s="138">
        <f>W194+W199+W208</f>
        <v>41528000</v>
      </c>
      <c r="X193" s="138"/>
      <c r="Y193" s="138">
        <f>Y194+Y199+Y208</f>
        <v>40934000</v>
      </c>
      <c r="Z193" s="138"/>
      <c r="AA193" s="104">
        <f t="shared" si="4"/>
        <v>98.570288177406198</v>
      </c>
      <c r="AB193" s="105">
        <f t="shared" si="5"/>
        <v>98.569639761125032</v>
      </c>
    </row>
    <row r="194" spans="2:28" ht="15" customHeight="1">
      <c r="B194" s="86"/>
      <c r="C194" s="87"/>
      <c r="D194" s="89"/>
      <c r="E194" s="90"/>
      <c r="F194" s="168" t="s">
        <v>605</v>
      </c>
      <c r="G194" s="168"/>
      <c r="H194" s="168"/>
      <c r="I194" s="168"/>
      <c r="J194" s="168"/>
      <c r="K194" s="168"/>
      <c r="L194" s="168"/>
      <c r="M194" s="168"/>
      <c r="N194" s="168"/>
      <c r="O194" s="168"/>
      <c r="P194" s="156" t="s">
        <v>606</v>
      </c>
      <c r="Q194" s="156"/>
      <c r="R194" s="109"/>
      <c r="S194" s="152">
        <v>7991171.5</v>
      </c>
      <c r="T194" s="152"/>
      <c r="U194" s="152">
        <v>1060368.1299999999</v>
      </c>
      <c r="V194" s="169"/>
      <c r="W194" s="140">
        <f>W195+W197</f>
        <v>7991000</v>
      </c>
      <c r="X194" s="140"/>
      <c r="Y194" s="140">
        <f>Y195+Y197</f>
        <v>7864000</v>
      </c>
      <c r="Z194" s="140"/>
      <c r="AA194" s="104">
        <f t="shared" si="4"/>
        <v>98.408600040682387</v>
      </c>
      <c r="AB194" s="105">
        <f t="shared" si="5"/>
        <v>98.41071205105743</v>
      </c>
    </row>
    <row r="195" spans="2:28" ht="45.75" customHeight="1">
      <c r="B195" s="86"/>
      <c r="C195" s="87"/>
      <c r="D195" s="89"/>
      <c r="E195" s="90"/>
      <c r="F195" s="91"/>
      <c r="G195" s="147" t="s">
        <v>475</v>
      </c>
      <c r="H195" s="147"/>
      <c r="I195" s="147"/>
      <c r="J195" s="147"/>
      <c r="K195" s="147"/>
      <c r="L195" s="147"/>
      <c r="M195" s="147"/>
      <c r="N195" s="147"/>
      <c r="O195" s="147"/>
      <c r="P195" s="148" t="s">
        <v>606</v>
      </c>
      <c r="Q195" s="148"/>
      <c r="R195" s="92" t="s">
        <v>476</v>
      </c>
      <c r="S195" s="149">
        <v>7382000</v>
      </c>
      <c r="T195" s="149"/>
      <c r="U195" s="149">
        <v>967571.58</v>
      </c>
      <c r="V195" s="153"/>
      <c r="W195" s="137">
        <f>W196</f>
        <v>7382000</v>
      </c>
      <c r="X195" s="137"/>
      <c r="Y195" s="137">
        <f>Y196</f>
        <v>7287000</v>
      </c>
      <c r="Z195" s="137"/>
      <c r="AA195" s="104">
        <f t="shared" si="4"/>
        <v>98.713085884584132</v>
      </c>
      <c r="AB195" s="105">
        <f t="shared" si="5"/>
        <v>98.713085884584132</v>
      </c>
    </row>
    <row r="196" spans="2:28" ht="23.25" customHeight="1">
      <c r="B196" s="86"/>
      <c r="C196" s="87"/>
      <c r="D196" s="89"/>
      <c r="E196" s="90"/>
      <c r="F196" s="110"/>
      <c r="G196" s="111"/>
      <c r="H196" s="154" t="s">
        <v>577</v>
      </c>
      <c r="I196" s="154"/>
      <c r="J196" s="154"/>
      <c r="K196" s="154"/>
      <c r="L196" s="154"/>
      <c r="M196" s="154"/>
      <c r="N196" s="154"/>
      <c r="O196" s="154"/>
      <c r="P196" s="155" t="s">
        <v>606</v>
      </c>
      <c r="Q196" s="155"/>
      <c r="R196" s="113" t="s">
        <v>578</v>
      </c>
      <c r="S196" s="150">
        <v>7382000</v>
      </c>
      <c r="T196" s="150"/>
      <c r="U196" s="150">
        <v>967571.58</v>
      </c>
      <c r="V196" s="151"/>
      <c r="W196" s="139">
        <v>7382000</v>
      </c>
      <c r="X196" s="139"/>
      <c r="Y196" s="139">
        <v>7287000</v>
      </c>
      <c r="Z196" s="139"/>
      <c r="AA196" s="104">
        <f t="shared" si="4"/>
        <v>98.713085884584132</v>
      </c>
      <c r="AB196" s="105">
        <f t="shared" si="5"/>
        <v>98.713085884584132</v>
      </c>
    </row>
    <row r="197" spans="2:28" ht="23.25" customHeight="1">
      <c r="B197" s="86"/>
      <c r="C197" s="87"/>
      <c r="D197" s="89"/>
      <c r="E197" s="90"/>
      <c r="F197" s="91"/>
      <c r="G197" s="147" t="s">
        <v>479</v>
      </c>
      <c r="H197" s="147"/>
      <c r="I197" s="147"/>
      <c r="J197" s="147"/>
      <c r="K197" s="147"/>
      <c r="L197" s="147"/>
      <c r="M197" s="147"/>
      <c r="N197" s="147"/>
      <c r="O197" s="147"/>
      <c r="P197" s="148" t="s">
        <v>606</v>
      </c>
      <c r="Q197" s="148"/>
      <c r="R197" s="92" t="s">
        <v>480</v>
      </c>
      <c r="S197" s="149">
        <v>609171.5</v>
      </c>
      <c r="T197" s="149"/>
      <c r="U197" s="149">
        <v>92796.55</v>
      </c>
      <c r="V197" s="153"/>
      <c r="W197" s="137">
        <f>W198</f>
        <v>609000</v>
      </c>
      <c r="X197" s="137"/>
      <c r="Y197" s="137">
        <f>Y198</f>
        <v>577000</v>
      </c>
      <c r="Z197" s="137"/>
      <c r="AA197" s="104">
        <f t="shared" si="4"/>
        <v>94.718810712582581</v>
      </c>
      <c r="AB197" s="105">
        <f t="shared" si="5"/>
        <v>94.745484400656807</v>
      </c>
    </row>
    <row r="198" spans="2:28" ht="23.25" customHeight="1">
      <c r="B198" s="86"/>
      <c r="C198" s="87"/>
      <c r="D198" s="89"/>
      <c r="E198" s="90"/>
      <c r="F198" s="110"/>
      <c r="G198" s="111"/>
      <c r="H198" s="154" t="s">
        <v>481</v>
      </c>
      <c r="I198" s="154"/>
      <c r="J198" s="154"/>
      <c r="K198" s="154"/>
      <c r="L198" s="154"/>
      <c r="M198" s="154"/>
      <c r="N198" s="154"/>
      <c r="O198" s="154"/>
      <c r="P198" s="155" t="s">
        <v>606</v>
      </c>
      <c r="Q198" s="155"/>
      <c r="R198" s="113" t="s">
        <v>482</v>
      </c>
      <c r="S198" s="150">
        <v>609171.5</v>
      </c>
      <c r="T198" s="150"/>
      <c r="U198" s="150">
        <v>92796.55</v>
      </c>
      <c r="V198" s="151"/>
      <c r="W198" s="139">
        <v>609000</v>
      </c>
      <c r="X198" s="139"/>
      <c r="Y198" s="139">
        <v>577000</v>
      </c>
      <c r="Z198" s="139"/>
      <c r="AA198" s="104">
        <f t="shared" si="4"/>
        <v>94.718810712582581</v>
      </c>
      <c r="AB198" s="105">
        <f t="shared" si="5"/>
        <v>94.745484400656807</v>
      </c>
    </row>
    <row r="199" spans="2:28" ht="23.25" customHeight="1">
      <c r="B199" s="86"/>
      <c r="C199" s="87"/>
      <c r="D199" s="89"/>
      <c r="E199" s="90"/>
      <c r="F199" s="168" t="s">
        <v>509</v>
      </c>
      <c r="G199" s="168"/>
      <c r="H199" s="168"/>
      <c r="I199" s="168"/>
      <c r="J199" s="168"/>
      <c r="K199" s="168"/>
      <c r="L199" s="168"/>
      <c r="M199" s="168"/>
      <c r="N199" s="168"/>
      <c r="O199" s="168"/>
      <c r="P199" s="156" t="s">
        <v>607</v>
      </c>
      <c r="Q199" s="156"/>
      <c r="R199" s="109"/>
      <c r="S199" s="152">
        <v>33525000</v>
      </c>
      <c r="T199" s="152"/>
      <c r="U199" s="152">
        <v>3849162.27</v>
      </c>
      <c r="V199" s="169"/>
      <c r="W199" s="140">
        <f>W200+W202+W204+W206</f>
        <v>33525000</v>
      </c>
      <c r="X199" s="140"/>
      <c r="Y199" s="140">
        <f>Y200+Y202+Y204+Y206</f>
        <v>33058000</v>
      </c>
      <c r="Z199" s="140"/>
      <c r="AA199" s="104">
        <f t="shared" si="4"/>
        <v>98.607009694258025</v>
      </c>
      <c r="AB199" s="105">
        <f t="shared" si="5"/>
        <v>98.607009694258025</v>
      </c>
    </row>
    <row r="200" spans="2:28" ht="45.75" customHeight="1">
      <c r="B200" s="86"/>
      <c r="C200" s="87"/>
      <c r="D200" s="89"/>
      <c r="E200" s="90"/>
      <c r="F200" s="91"/>
      <c r="G200" s="147" t="s">
        <v>475</v>
      </c>
      <c r="H200" s="147"/>
      <c r="I200" s="147"/>
      <c r="J200" s="147"/>
      <c r="K200" s="147"/>
      <c r="L200" s="147"/>
      <c r="M200" s="147"/>
      <c r="N200" s="147"/>
      <c r="O200" s="147"/>
      <c r="P200" s="148" t="s">
        <v>607</v>
      </c>
      <c r="Q200" s="148"/>
      <c r="R200" s="92" t="s">
        <v>476</v>
      </c>
      <c r="S200" s="149">
        <v>28579000</v>
      </c>
      <c r="T200" s="149"/>
      <c r="U200" s="149">
        <v>2911964.33</v>
      </c>
      <c r="V200" s="153"/>
      <c r="W200" s="137">
        <f>W201</f>
        <v>28579000</v>
      </c>
      <c r="X200" s="137"/>
      <c r="Y200" s="137">
        <f>Y201</f>
        <v>28550000</v>
      </c>
      <c r="Z200" s="137"/>
      <c r="AA200" s="104">
        <f t="shared" si="4"/>
        <v>99.898526890374058</v>
      </c>
      <c r="AB200" s="105">
        <f t="shared" si="5"/>
        <v>99.898526890374058</v>
      </c>
    </row>
    <row r="201" spans="2:28" ht="15" customHeight="1">
      <c r="B201" s="86"/>
      <c r="C201" s="87"/>
      <c r="D201" s="89"/>
      <c r="E201" s="90"/>
      <c r="F201" s="110"/>
      <c r="G201" s="111"/>
      <c r="H201" s="154" t="s">
        <v>477</v>
      </c>
      <c r="I201" s="154"/>
      <c r="J201" s="154"/>
      <c r="K201" s="154"/>
      <c r="L201" s="154"/>
      <c r="M201" s="154"/>
      <c r="N201" s="154"/>
      <c r="O201" s="154"/>
      <c r="P201" s="155" t="s">
        <v>607</v>
      </c>
      <c r="Q201" s="155"/>
      <c r="R201" s="113" t="s">
        <v>478</v>
      </c>
      <c r="S201" s="150">
        <v>28579000</v>
      </c>
      <c r="T201" s="150"/>
      <c r="U201" s="150">
        <v>2911964.33</v>
      </c>
      <c r="V201" s="151"/>
      <c r="W201" s="139">
        <v>28579000</v>
      </c>
      <c r="X201" s="139"/>
      <c r="Y201" s="139">
        <v>28550000</v>
      </c>
      <c r="Z201" s="139"/>
      <c r="AA201" s="104">
        <f t="shared" si="4"/>
        <v>99.898526890374058</v>
      </c>
      <c r="AB201" s="105">
        <f t="shared" si="5"/>
        <v>99.898526890374058</v>
      </c>
    </row>
    <row r="202" spans="2:28" ht="23.25" customHeight="1">
      <c r="B202" s="86"/>
      <c r="C202" s="87"/>
      <c r="D202" s="89"/>
      <c r="E202" s="90"/>
      <c r="F202" s="91"/>
      <c r="G202" s="147" t="s">
        <v>479</v>
      </c>
      <c r="H202" s="147"/>
      <c r="I202" s="147"/>
      <c r="J202" s="147"/>
      <c r="K202" s="147"/>
      <c r="L202" s="147"/>
      <c r="M202" s="147"/>
      <c r="N202" s="147"/>
      <c r="O202" s="147"/>
      <c r="P202" s="148" t="s">
        <v>607</v>
      </c>
      <c r="Q202" s="148"/>
      <c r="R202" s="92" t="s">
        <v>480</v>
      </c>
      <c r="S202" s="149">
        <v>2016000</v>
      </c>
      <c r="T202" s="149"/>
      <c r="U202" s="149">
        <v>479220.82</v>
      </c>
      <c r="V202" s="153"/>
      <c r="W202" s="137">
        <f>W203</f>
        <v>2016000</v>
      </c>
      <c r="X202" s="137"/>
      <c r="Y202" s="137">
        <f>Y203</f>
        <v>1726000</v>
      </c>
      <c r="Z202" s="137"/>
      <c r="AA202" s="104">
        <f t="shared" ref="AA202:AA265" si="6">Y202/S202*100</f>
        <v>85.615079365079367</v>
      </c>
      <c r="AB202" s="105">
        <f t="shared" ref="AB202:AB265" si="7">Y202/W202*100</f>
        <v>85.615079365079367</v>
      </c>
    </row>
    <row r="203" spans="2:28" ht="23.25" customHeight="1">
      <c r="B203" s="86"/>
      <c r="C203" s="87"/>
      <c r="D203" s="89"/>
      <c r="E203" s="90"/>
      <c r="F203" s="110"/>
      <c r="G203" s="111"/>
      <c r="H203" s="154" t="s">
        <v>481</v>
      </c>
      <c r="I203" s="154"/>
      <c r="J203" s="154"/>
      <c r="K203" s="154"/>
      <c r="L203" s="154"/>
      <c r="M203" s="154"/>
      <c r="N203" s="154"/>
      <c r="O203" s="154"/>
      <c r="P203" s="155" t="s">
        <v>607</v>
      </c>
      <c r="Q203" s="155"/>
      <c r="R203" s="113" t="s">
        <v>482</v>
      </c>
      <c r="S203" s="150">
        <v>2016000</v>
      </c>
      <c r="T203" s="150"/>
      <c r="U203" s="150">
        <v>479220.82</v>
      </c>
      <c r="V203" s="151"/>
      <c r="W203" s="139">
        <v>2016000</v>
      </c>
      <c r="X203" s="139"/>
      <c r="Y203" s="139">
        <v>1726000</v>
      </c>
      <c r="Z203" s="139"/>
      <c r="AA203" s="104">
        <f t="shared" si="6"/>
        <v>85.615079365079367</v>
      </c>
      <c r="AB203" s="105">
        <f t="shared" si="7"/>
        <v>85.615079365079367</v>
      </c>
    </row>
    <row r="204" spans="2:28" ht="23.25" customHeight="1">
      <c r="B204" s="86"/>
      <c r="C204" s="87"/>
      <c r="D204" s="89"/>
      <c r="E204" s="90"/>
      <c r="F204" s="91"/>
      <c r="G204" s="147" t="s">
        <v>483</v>
      </c>
      <c r="H204" s="147"/>
      <c r="I204" s="147"/>
      <c r="J204" s="147"/>
      <c r="K204" s="147"/>
      <c r="L204" s="147"/>
      <c r="M204" s="147"/>
      <c r="N204" s="147"/>
      <c r="O204" s="147"/>
      <c r="P204" s="148" t="s">
        <v>607</v>
      </c>
      <c r="Q204" s="148"/>
      <c r="R204" s="92" t="s">
        <v>484</v>
      </c>
      <c r="S204" s="149">
        <v>2925000</v>
      </c>
      <c r="T204" s="149"/>
      <c r="U204" s="149">
        <v>453007.42</v>
      </c>
      <c r="V204" s="153"/>
      <c r="W204" s="137">
        <f>W205</f>
        <v>2925000</v>
      </c>
      <c r="X204" s="137"/>
      <c r="Y204" s="137">
        <f>Y205</f>
        <v>2782000</v>
      </c>
      <c r="Z204" s="137"/>
      <c r="AA204" s="104">
        <f t="shared" si="6"/>
        <v>95.111111111111114</v>
      </c>
      <c r="AB204" s="105">
        <f t="shared" si="7"/>
        <v>95.111111111111114</v>
      </c>
    </row>
    <row r="205" spans="2:28" ht="15" customHeight="1">
      <c r="B205" s="86"/>
      <c r="C205" s="87"/>
      <c r="D205" s="89"/>
      <c r="E205" s="90"/>
      <c r="F205" s="110"/>
      <c r="G205" s="111"/>
      <c r="H205" s="154" t="s">
        <v>485</v>
      </c>
      <c r="I205" s="154"/>
      <c r="J205" s="154"/>
      <c r="K205" s="154"/>
      <c r="L205" s="154"/>
      <c r="M205" s="154"/>
      <c r="N205" s="154"/>
      <c r="O205" s="154"/>
      <c r="P205" s="155" t="s">
        <v>607</v>
      </c>
      <c r="Q205" s="155"/>
      <c r="R205" s="113" t="s">
        <v>486</v>
      </c>
      <c r="S205" s="150">
        <v>2925000</v>
      </c>
      <c r="T205" s="150"/>
      <c r="U205" s="150">
        <v>453007.42</v>
      </c>
      <c r="V205" s="151"/>
      <c r="W205" s="139">
        <v>2925000</v>
      </c>
      <c r="X205" s="139"/>
      <c r="Y205" s="139">
        <v>2782000</v>
      </c>
      <c r="Z205" s="139"/>
      <c r="AA205" s="104">
        <f t="shared" si="6"/>
        <v>95.111111111111114</v>
      </c>
      <c r="AB205" s="105">
        <f t="shared" si="7"/>
        <v>95.111111111111114</v>
      </c>
    </row>
    <row r="206" spans="2:28" ht="15" customHeight="1">
      <c r="B206" s="86"/>
      <c r="C206" s="87"/>
      <c r="D206" s="89"/>
      <c r="E206" s="90"/>
      <c r="F206" s="91"/>
      <c r="G206" s="147" t="s">
        <v>511</v>
      </c>
      <c r="H206" s="147"/>
      <c r="I206" s="147"/>
      <c r="J206" s="147"/>
      <c r="K206" s="147"/>
      <c r="L206" s="147"/>
      <c r="M206" s="147"/>
      <c r="N206" s="147"/>
      <c r="O206" s="147"/>
      <c r="P206" s="148" t="s">
        <v>607</v>
      </c>
      <c r="Q206" s="148"/>
      <c r="R206" s="92" t="s">
        <v>512</v>
      </c>
      <c r="S206" s="149">
        <v>5000</v>
      </c>
      <c r="T206" s="149"/>
      <c r="U206" s="149">
        <v>4969.7</v>
      </c>
      <c r="V206" s="153"/>
      <c r="W206" s="137">
        <f>W207</f>
        <v>5000</v>
      </c>
      <c r="X206" s="137"/>
      <c r="Y206" s="137">
        <f>Y207</f>
        <v>0</v>
      </c>
      <c r="Z206" s="137"/>
      <c r="AA206" s="116">
        <f t="shared" si="6"/>
        <v>0</v>
      </c>
      <c r="AB206" s="116">
        <f t="shared" si="7"/>
        <v>0</v>
      </c>
    </row>
    <row r="207" spans="2:28" ht="15" customHeight="1">
      <c r="B207" s="86"/>
      <c r="C207" s="87"/>
      <c r="D207" s="89"/>
      <c r="E207" s="90"/>
      <c r="F207" s="110"/>
      <c r="G207" s="111"/>
      <c r="H207" s="154" t="s">
        <v>513</v>
      </c>
      <c r="I207" s="154"/>
      <c r="J207" s="154"/>
      <c r="K207" s="154"/>
      <c r="L207" s="154"/>
      <c r="M207" s="154"/>
      <c r="N207" s="154"/>
      <c r="O207" s="154"/>
      <c r="P207" s="155" t="s">
        <v>607</v>
      </c>
      <c r="Q207" s="155"/>
      <c r="R207" s="113" t="s">
        <v>514</v>
      </c>
      <c r="S207" s="150">
        <v>5000</v>
      </c>
      <c r="T207" s="150"/>
      <c r="U207" s="150">
        <v>4969.7</v>
      </c>
      <c r="V207" s="151"/>
      <c r="W207" s="139">
        <v>5000</v>
      </c>
      <c r="X207" s="139"/>
      <c r="Y207" s="139">
        <v>0</v>
      </c>
      <c r="Z207" s="139"/>
      <c r="AA207" s="116">
        <f t="shared" si="6"/>
        <v>0</v>
      </c>
      <c r="AB207" s="116">
        <f t="shared" si="7"/>
        <v>0</v>
      </c>
    </row>
    <row r="208" spans="2:28" ht="15" customHeight="1">
      <c r="B208" s="86"/>
      <c r="C208" s="87"/>
      <c r="D208" s="89"/>
      <c r="E208" s="90"/>
      <c r="F208" s="168" t="s">
        <v>517</v>
      </c>
      <c r="G208" s="168"/>
      <c r="H208" s="168"/>
      <c r="I208" s="168"/>
      <c r="J208" s="168"/>
      <c r="K208" s="168"/>
      <c r="L208" s="168"/>
      <c r="M208" s="168"/>
      <c r="N208" s="168"/>
      <c r="O208" s="168"/>
      <c r="P208" s="156" t="s">
        <v>608</v>
      </c>
      <c r="Q208" s="156"/>
      <c r="R208" s="109"/>
      <c r="S208" s="152">
        <v>11555.32</v>
      </c>
      <c r="T208" s="152"/>
      <c r="U208" s="152">
        <v>0</v>
      </c>
      <c r="V208" s="169"/>
      <c r="W208" s="140">
        <f>W209</f>
        <v>12000</v>
      </c>
      <c r="X208" s="140"/>
      <c r="Y208" s="140">
        <f>Y209</f>
        <v>12000</v>
      </c>
      <c r="Z208" s="140"/>
      <c r="AA208" s="104">
        <f>Y208/12000*100</f>
        <v>100</v>
      </c>
      <c r="AB208" s="105">
        <f t="shared" si="7"/>
        <v>100</v>
      </c>
    </row>
    <row r="209" spans="2:28" ht="23.25" customHeight="1">
      <c r="B209" s="86"/>
      <c r="C209" s="87"/>
      <c r="D209" s="89"/>
      <c r="E209" s="90"/>
      <c r="F209" s="91"/>
      <c r="G209" s="147" t="s">
        <v>483</v>
      </c>
      <c r="H209" s="147"/>
      <c r="I209" s="147"/>
      <c r="J209" s="147"/>
      <c r="K209" s="147"/>
      <c r="L209" s="147"/>
      <c r="M209" s="147"/>
      <c r="N209" s="147"/>
      <c r="O209" s="147"/>
      <c r="P209" s="148" t="s">
        <v>608</v>
      </c>
      <c r="Q209" s="148"/>
      <c r="R209" s="92" t="s">
        <v>484</v>
      </c>
      <c r="S209" s="149">
        <v>11555.32</v>
      </c>
      <c r="T209" s="149"/>
      <c r="U209" s="149">
        <v>0</v>
      </c>
      <c r="V209" s="153"/>
      <c r="W209" s="137">
        <f>W210</f>
        <v>12000</v>
      </c>
      <c r="X209" s="137"/>
      <c r="Y209" s="137">
        <f>Y210</f>
        <v>12000</v>
      </c>
      <c r="Z209" s="137"/>
      <c r="AA209" s="104">
        <f>Y209/12000*100</f>
        <v>100</v>
      </c>
      <c r="AB209" s="105">
        <f t="shared" si="7"/>
        <v>100</v>
      </c>
    </row>
    <row r="210" spans="2:28" ht="15" customHeight="1">
      <c r="B210" s="86"/>
      <c r="C210" s="87"/>
      <c r="D210" s="89"/>
      <c r="E210" s="90"/>
      <c r="F210" s="110"/>
      <c r="G210" s="111"/>
      <c r="H210" s="154" t="s">
        <v>485</v>
      </c>
      <c r="I210" s="154"/>
      <c r="J210" s="154"/>
      <c r="K210" s="154"/>
      <c r="L210" s="154"/>
      <c r="M210" s="154"/>
      <c r="N210" s="154"/>
      <c r="O210" s="154"/>
      <c r="P210" s="155" t="s">
        <v>608</v>
      </c>
      <c r="Q210" s="155"/>
      <c r="R210" s="113" t="s">
        <v>486</v>
      </c>
      <c r="S210" s="150">
        <v>11555.32</v>
      </c>
      <c r="T210" s="150"/>
      <c r="U210" s="150">
        <v>0</v>
      </c>
      <c r="V210" s="151"/>
      <c r="W210" s="139">
        <v>12000</v>
      </c>
      <c r="X210" s="139"/>
      <c r="Y210" s="139">
        <v>12000</v>
      </c>
      <c r="Z210" s="139"/>
      <c r="AA210" s="104">
        <f>Y210/12000*100</f>
        <v>100</v>
      </c>
      <c r="AB210" s="105">
        <f t="shared" si="7"/>
        <v>100</v>
      </c>
    </row>
    <row r="211" spans="2:28" s="102" customFormat="1" ht="34.5" customHeight="1">
      <c r="B211" s="117"/>
      <c r="C211" s="118"/>
      <c r="D211" s="172" t="s">
        <v>609</v>
      </c>
      <c r="E211" s="172"/>
      <c r="F211" s="172"/>
      <c r="G211" s="172"/>
      <c r="H211" s="172"/>
      <c r="I211" s="172"/>
      <c r="J211" s="172"/>
      <c r="K211" s="172"/>
      <c r="L211" s="172"/>
      <c r="M211" s="172"/>
      <c r="N211" s="172"/>
      <c r="O211" s="172"/>
      <c r="P211" s="173" t="s">
        <v>610</v>
      </c>
      <c r="Q211" s="173"/>
      <c r="R211" s="119"/>
      <c r="S211" s="170">
        <v>73243700</v>
      </c>
      <c r="T211" s="170"/>
      <c r="U211" s="170">
        <v>5750231.4699999997</v>
      </c>
      <c r="V211" s="171"/>
      <c r="W211" s="144">
        <f>W212+W242+W251+W265</f>
        <v>73244000</v>
      </c>
      <c r="X211" s="144"/>
      <c r="Y211" s="144">
        <f>Y212+Y242+Y251+Y265</f>
        <v>70069000</v>
      </c>
      <c r="Z211" s="144"/>
      <c r="AA211" s="120">
        <f t="shared" si="6"/>
        <v>95.665565775623023</v>
      </c>
      <c r="AB211" s="121">
        <f t="shared" si="7"/>
        <v>95.665173939162258</v>
      </c>
    </row>
    <row r="212" spans="2:28" ht="23.25" customHeight="1">
      <c r="B212" s="86"/>
      <c r="C212" s="103"/>
      <c r="D212" s="178" t="s">
        <v>611</v>
      </c>
      <c r="E212" s="178"/>
      <c r="F212" s="178"/>
      <c r="G212" s="178"/>
      <c r="H212" s="178"/>
      <c r="I212" s="178"/>
      <c r="J212" s="178"/>
      <c r="K212" s="178"/>
      <c r="L212" s="178"/>
      <c r="M212" s="178"/>
      <c r="N212" s="178"/>
      <c r="O212" s="178"/>
      <c r="P212" s="179" t="s">
        <v>612</v>
      </c>
      <c r="Q212" s="179"/>
      <c r="R212" s="99"/>
      <c r="S212" s="180">
        <v>57764700</v>
      </c>
      <c r="T212" s="180"/>
      <c r="U212" s="180">
        <v>3786570.3</v>
      </c>
      <c r="V212" s="181"/>
      <c r="W212" s="141">
        <f>W213+W217+W227+W234</f>
        <v>57765000</v>
      </c>
      <c r="X212" s="141"/>
      <c r="Y212" s="141">
        <f>Y213+Y217+Y227+Y234</f>
        <v>55505000</v>
      </c>
      <c r="Z212" s="141"/>
      <c r="AA212" s="104">
        <f t="shared" si="6"/>
        <v>96.088095324653295</v>
      </c>
      <c r="AB212" s="105">
        <f t="shared" si="7"/>
        <v>96.087596295334549</v>
      </c>
    </row>
    <row r="213" spans="2:28" ht="34.5" customHeight="1">
      <c r="B213" s="86"/>
      <c r="C213" s="103"/>
      <c r="D213" s="106"/>
      <c r="E213" s="107"/>
      <c r="F213" s="174" t="s">
        <v>613</v>
      </c>
      <c r="G213" s="174"/>
      <c r="H213" s="174"/>
      <c r="I213" s="174"/>
      <c r="J213" s="174"/>
      <c r="K213" s="174"/>
      <c r="L213" s="174"/>
      <c r="M213" s="174"/>
      <c r="N213" s="174"/>
      <c r="O213" s="174"/>
      <c r="P213" s="175" t="s">
        <v>614</v>
      </c>
      <c r="Q213" s="175"/>
      <c r="R213" s="108"/>
      <c r="S213" s="176">
        <v>1000000</v>
      </c>
      <c r="T213" s="176"/>
      <c r="U213" s="176">
        <v>94278.8</v>
      </c>
      <c r="V213" s="177"/>
      <c r="W213" s="138">
        <f>W214</f>
        <v>1000000</v>
      </c>
      <c r="X213" s="138"/>
      <c r="Y213" s="138">
        <f>Y214</f>
        <v>953000</v>
      </c>
      <c r="Z213" s="138"/>
      <c r="AA213" s="104">
        <f t="shared" si="6"/>
        <v>95.3</v>
      </c>
      <c r="AB213" s="105">
        <f t="shared" si="7"/>
        <v>95.3</v>
      </c>
    </row>
    <row r="214" spans="2:28" ht="23.25" customHeight="1">
      <c r="B214" s="86"/>
      <c r="C214" s="87"/>
      <c r="D214" s="89"/>
      <c r="E214" s="90"/>
      <c r="F214" s="168" t="s">
        <v>615</v>
      </c>
      <c r="G214" s="168"/>
      <c r="H214" s="168"/>
      <c r="I214" s="168"/>
      <c r="J214" s="168"/>
      <c r="K214" s="168"/>
      <c r="L214" s="168"/>
      <c r="M214" s="168"/>
      <c r="N214" s="168"/>
      <c r="O214" s="168"/>
      <c r="P214" s="156" t="s">
        <v>616</v>
      </c>
      <c r="Q214" s="156"/>
      <c r="R214" s="109"/>
      <c r="S214" s="152">
        <v>1000000</v>
      </c>
      <c r="T214" s="152"/>
      <c r="U214" s="152">
        <v>94278.8</v>
      </c>
      <c r="V214" s="169"/>
      <c r="W214" s="140">
        <f>W215</f>
        <v>1000000</v>
      </c>
      <c r="X214" s="140"/>
      <c r="Y214" s="140">
        <f>Y215</f>
        <v>953000</v>
      </c>
      <c r="Z214" s="140"/>
      <c r="AA214" s="104">
        <f t="shared" si="6"/>
        <v>95.3</v>
      </c>
      <c r="AB214" s="105">
        <f t="shared" si="7"/>
        <v>95.3</v>
      </c>
    </row>
    <row r="215" spans="2:28" ht="23.25" customHeight="1">
      <c r="B215" s="86"/>
      <c r="C215" s="87"/>
      <c r="D215" s="89"/>
      <c r="E215" s="90"/>
      <c r="F215" s="91"/>
      <c r="G215" s="147" t="s">
        <v>479</v>
      </c>
      <c r="H215" s="147"/>
      <c r="I215" s="147"/>
      <c r="J215" s="147"/>
      <c r="K215" s="147"/>
      <c r="L215" s="147"/>
      <c r="M215" s="147"/>
      <c r="N215" s="147"/>
      <c r="O215" s="147"/>
      <c r="P215" s="148" t="s">
        <v>616</v>
      </c>
      <c r="Q215" s="148"/>
      <c r="R215" s="92" t="s">
        <v>480</v>
      </c>
      <c r="S215" s="149">
        <v>1000000</v>
      </c>
      <c r="T215" s="149"/>
      <c r="U215" s="149">
        <v>94278.8</v>
      </c>
      <c r="V215" s="153"/>
      <c r="W215" s="137">
        <f>W216</f>
        <v>1000000</v>
      </c>
      <c r="X215" s="137"/>
      <c r="Y215" s="137">
        <f>Y216</f>
        <v>953000</v>
      </c>
      <c r="Z215" s="137"/>
      <c r="AA215" s="104">
        <f t="shared" si="6"/>
        <v>95.3</v>
      </c>
      <c r="AB215" s="105">
        <f t="shared" si="7"/>
        <v>95.3</v>
      </c>
    </row>
    <row r="216" spans="2:28" ht="23.25" customHeight="1">
      <c r="B216" s="86"/>
      <c r="C216" s="87"/>
      <c r="D216" s="89"/>
      <c r="E216" s="90"/>
      <c r="F216" s="110"/>
      <c r="G216" s="111"/>
      <c r="H216" s="154" t="s">
        <v>481</v>
      </c>
      <c r="I216" s="154"/>
      <c r="J216" s="154"/>
      <c r="K216" s="154"/>
      <c r="L216" s="154"/>
      <c r="M216" s="154"/>
      <c r="N216" s="154"/>
      <c r="O216" s="154"/>
      <c r="P216" s="155" t="s">
        <v>616</v>
      </c>
      <c r="Q216" s="155"/>
      <c r="R216" s="113" t="s">
        <v>482</v>
      </c>
      <c r="S216" s="150">
        <v>1000000</v>
      </c>
      <c r="T216" s="150"/>
      <c r="U216" s="150">
        <v>94278.8</v>
      </c>
      <c r="V216" s="151"/>
      <c r="W216" s="139">
        <v>1000000</v>
      </c>
      <c r="X216" s="139"/>
      <c r="Y216" s="139">
        <v>953000</v>
      </c>
      <c r="Z216" s="139"/>
      <c r="AA216" s="104">
        <f t="shared" si="6"/>
        <v>95.3</v>
      </c>
      <c r="AB216" s="105">
        <f t="shared" si="7"/>
        <v>95.3</v>
      </c>
    </row>
    <row r="217" spans="2:28" ht="23.25" customHeight="1">
      <c r="B217" s="86"/>
      <c r="C217" s="103"/>
      <c r="D217" s="106"/>
      <c r="E217" s="107"/>
      <c r="F217" s="174" t="s">
        <v>617</v>
      </c>
      <c r="G217" s="174"/>
      <c r="H217" s="174"/>
      <c r="I217" s="174"/>
      <c r="J217" s="174"/>
      <c r="K217" s="174"/>
      <c r="L217" s="174"/>
      <c r="M217" s="174"/>
      <c r="N217" s="174"/>
      <c r="O217" s="174"/>
      <c r="P217" s="175" t="s">
        <v>618</v>
      </c>
      <c r="Q217" s="175"/>
      <c r="R217" s="108"/>
      <c r="S217" s="176">
        <v>2200000</v>
      </c>
      <c r="T217" s="176"/>
      <c r="U217" s="176">
        <v>2200000</v>
      </c>
      <c r="V217" s="177"/>
      <c r="W217" s="138">
        <f>W218+W221+W224</f>
        <v>2200000</v>
      </c>
      <c r="X217" s="138"/>
      <c r="Y217" s="138">
        <f>Y218+Y221+Y224</f>
        <v>0</v>
      </c>
      <c r="Z217" s="138"/>
      <c r="AA217" s="116">
        <f t="shared" si="6"/>
        <v>0</v>
      </c>
      <c r="AB217" s="116">
        <f t="shared" si="7"/>
        <v>0</v>
      </c>
    </row>
    <row r="218" spans="2:28" ht="15" customHeight="1">
      <c r="B218" s="86"/>
      <c r="C218" s="87"/>
      <c r="D218" s="89"/>
      <c r="E218" s="90"/>
      <c r="F218" s="168" t="s">
        <v>619</v>
      </c>
      <c r="G218" s="168"/>
      <c r="H218" s="168"/>
      <c r="I218" s="168"/>
      <c r="J218" s="168"/>
      <c r="K218" s="168"/>
      <c r="L218" s="168"/>
      <c r="M218" s="168"/>
      <c r="N218" s="168"/>
      <c r="O218" s="168"/>
      <c r="P218" s="156" t="s">
        <v>622</v>
      </c>
      <c r="Q218" s="156"/>
      <c r="R218" s="109"/>
      <c r="S218" s="152">
        <v>100000</v>
      </c>
      <c r="T218" s="152"/>
      <c r="U218" s="152">
        <v>100000</v>
      </c>
      <c r="V218" s="169"/>
      <c r="W218" s="140">
        <f>W219</f>
        <v>100000</v>
      </c>
      <c r="X218" s="140"/>
      <c r="Y218" s="140">
        <f>Y219</f>
        <v>0</v>
      </c>
      <c r="Z218" s="140"/>
      <c r="AA218" s="116">
        <f t="shared" si="6"/>
        <v>0</v>
      </c>
      <c r="AB218" s="116">
        <f t="shared" si="7"/>
        <v>0</v>
      </c>
    </row>
    <row r="219" spans="2:28" ht="23.25" customHeight="1">
      <c r="B219" s="86"/>
      <c r="C219" s="87"/>
      <c r="D219" s="89"/>
      <c r="E219" s="90"/>
      <c r="F219" s="91"/>
      <c r="G219" s="147" t="s">
        <v>479</v>
      </c>
      <c r="H219" s="147"/>
      <c r="I219" s="147"/>
      <c r="J219" s="147"/>
      <c r="K219" s="147"/>
      <c r="L219" s="147"/>
      <c r="M219" s="147"/>
      <c r="N219" s="147"/>
      <c r="O219" s="147"/>
      <c r="P219" s="148" t="s">
        <v>622</v>
      </c>
      <c r="Q219" s="148"/>
      <c r="R219" s="92" t="s">
        <v>480</v>
      </c>
      <c r="S219" s="149">
        <v>100000</v>
      </c>
      <c r="T219" s="149"/>
      <c r="U219" s="149">
        <v>100000</v>
      </c>
      <c r="V219" s="153"/>
      <c r="W219" s="137">
        <f>W220</f>
        <v>100000</v>
      </c>
      <c r="X219" s="137"/>
      <c r="Y219" s="137">
        <f>Y220</f>
        <v>0</v>
      </c>
      <c r="Z219" s="137"/>
      <c r="AA219" s="116">
        <f t="shared" si="6"/>
        <v>0</v>
      </c>
      <c r="AB219" s="116">
        <f t="shared" si="7"/>
        <v>0</v>
      </c>
    </row>
    <row r="220" spans="2:28" ht="23.25" customHeight="1">
      <c r="B220" s="86"/>
      <c r="C220" s="87"/>
      <c r="D220" s="89"/>
      <c r="E220" s="90"/>
      <c r="F220" s="110"/>
      <c r="G220" s="111"/>
      <c r="H220" s="154" t="s">
        <v>481</v>
      </c>
      <c r="I220" s="154"/>
      <c r="J220" s="154"/>
      <c r="K220" s="154"/>
      <c r="L220" s="154"/>
      <c r="M220" s="154"/>
      <c r="N220" s="154"/>
      <c r="O220" s="154"/>
      <c r="P220" s="155" t="s">
        <v>622</v>
      </c>
      <c r="Q220" s="155"/>
      <c r="R220" s="113" t="s">
        <v>482</v>
      </c>
      <c r="S220" s="150">
        <v>100000</v>
      </c>
      <c r="T220" s="150"/>
      <c r="U220" s="150">
        <v>100000</v>
      </c>
      <c r="V220" s="151"/>
      <c r="W220" s="139">
        <v>100000</v>
      </c>
      <c r="X220" s="139"/>
      <c r="Y220" s="139">
        <v>0</v>
      </c>
      <c r="Z220" s="139"/>
      <c r="AA220" s="116">
        <f t="shared" si="6"/>
        <v>0</v>
      </c>
      <c r="AB220" s="116">
        <f t="shared" si="7"/>
        <v>0</v>
      </c>
    </row>
    <row r="221" spans="2:28" ht="45.75" customHeight="1">
      <c r="B221" s="86"/>
      <c r="C221" s="87"/>
      <c r="D221" s="89"/>
      <c r="E221" s="90"/>
      <c r="F221" s="168" t="s">
        <v>623</v>
      </c>
      <c r="G221" s="168"/>
      <c r="H221" s="168"/>
      <c r="I221" s="168"/>
      <c r="J221" s="168"/>
      <c r="K221" s="168"/>
      <c r="L221" s="168"/>
      <c r="M221" s="168"/>
      <c r="N221" s="168"/>
      <c r="O221" s="168"/>
      <c r="P221" s="156" t="s">
        <v>624</v>
      </c>
      <c r="Q221" s="156"/>
      <c r="R221" s="109"/>
      <c r="S221" s="152">
        <v>2079000</v>
      </c>
      <c r="T221" s="152"/>
      <c r="U221" s="152">
        <v>2079000</v>
      </c>
      <c r="V221" s="169"/>
      <c r="W221" s="140">
        <f>W222</f>
        <v>2079000</v>
      </c>
      <c r="X221" s="140"/>
      <c r="Y221" s="140">
        <f>Y222</f>
        <v>0</v>
      </c>
      <c r="Z221" s="140"/>
      <c r="AA221" s="116">
        <f t="shared" si="6"/>
        <v>0</v>
      </c>
      <c r="AB221" s="116">
        <f t="shared" si="7"/>
        <v>0</v>
      </c>
    </row>
    <row r="222" spans="2:28" ht="23.25" customHeight="1">
      <c r="B222" s="86"/>
      <c r="C222" s="87"/>
      <c r="D222" s="89"/>
      <c r="E222" s="90"/>
      <c r="F222" s="91"/>
      <c r="G222" s="147" t="s">
        <v>529</v>
      </c>
      <c r="H222" s="147"/>
      <c r="I222" s="147"/>
      <c r="J222" s="147"/>
      <c r="K222" s="147"/>
      <c r="L222" s="147"/>
      <c r="M222" s="147"/>
      <c r="N222" s="147"/>
      <c r="O222" s="147"/>
      <c r="P222" s="148" t="s">
        <v>624</v>
      </c>
      <c r="Q222" s="148"/>
      <c r="R222" s="92" t="s">
        <v>530</v>
      </c>
      <c r="S222" s="149">
        <v>2079000</v>
      </c>
      <c r="T222" s="149"/>
      <c r="U222" s="149">
        <v>2079000</v>
      </c>
      <c r="V222" s="153"/>
      <c r="W222" s="137">
        <f>W223</f>
        <v>2079000</v>
      </c>
      <c r="X222" s="137"/>
      <c r="Y222" s="137">
        <f>Y223</f>
        <v>0</v>
      </c>
      <c r="Z222" s="137"/>
      <c r="AA222" s="116">
        <f t="shared" si="6"/>
        <v>0</v>
      </c>
      <c r="AB222" s="116">
        <f t="shared" si="7"/>
        <v>0</v>
      </c>
    </row>
    <row r="223" spans="2:28" ht="15" customHeight="1">
      <c r="B223" s="86"/>
      <c r="C223" s="87"/>
      <c r="D223" s="89"/>
      <c r="E223" s="90"/>
      <c r="F223" s="110"/>
      <c r="G223" s="111"/>
      <c r="H223" s="154" t="s">
        <v>531</v>
      </c>
      <c r="I223" s="154"/>
      <c r="J223" s="154"/>
      <c r="K223" s="154"/>
      <c r="L223" s="154"/>
      <c r="M223" s="154"/>
      <c r="N223" s="154"/>
      <c r="O223" s="154"/>
      <c r="P223" s="155" t="s">
        <v>624</v>
      </c>
      <c r="Q223" s="155"/>
      <c r="R223" s="113" t="s">
        <v>532</v>
      </c>
      <c r="S223" s="150">
        <v>2079000</v>
      </c>
      <c r="T223" s="150"/>
      <c r="U223" s="150">
        <v>2079000</v>
      </c>
      <c r="V223" s="151"/>
      <c r="W223" s="139">
        <v>2079000</v>
      </c>
      <c r="X223" s="139"/>
      <c r="Y223" s="139">
        <v>0</v>
      </c>
      <c r="Z223" s="139"/>
      <c r="AA223" s="116">
        <f t="shared" si="6"/>
        <v>0</v>
      </c>
      <c r="AB223" s="116">
        <f t="shared" si="7"/>
        <v>0</v>
      </c>
    </row>
    <row r="224" spans="2:28" ht="34.5" customHeight="1">
      <c r="B224" s="86"/>
      <c r="C224" s="87"/>
      <c r="D224" s="89"/>
      <c r="E224" s="90"/>
      <c r="F224" s="168" t="s">
        <v>625</v>
      </c>
      <c r="G224" s="168"/>
      <c r="H224" s="168"/>
      <c r="I224" s="168"/>
      <c r="J224" s="168"/>
      <c r="K224" s="168"/>
      <c r="L224" s="168"/>
      <c r="M224" s="168"/>
      <c r="N224" s="168"/>
      <c r="O224" s="168"/>
      <c r="P224" s="156" t="s">
        <v>626</v>
      </c>
      <c r="Q224" s="156"/>
      <c r="R224" s="109"/>
      <c r="S224" s="152">
        <v>21000</v>
      </c>
      <c r="T224" s="152"/>
      <c r="U224" s="152">
        <v>21000</v>
      </c>
      <c r="V224" s="169"/>
      <c r="W224" s="140">
        <f>W225</f>
        <v>21000</v>
      </c>
      <c r="X224" s="140"/>
      <c r="Y224" s="140">
        <f>Y225</f>
        <v>0</v>
      </c>
      <c r="Z224" s="140"/>
      <c r="AA224" s="116">
        <f t="shared" si="6"/>
        <v>0</v>
      </c>
      <c r="AB224" s="116">
        <f t="shared" si="7"/>
        <v>0</v>
      </c>
    </row>
    <row r="225" spans="2:28" ht="23.25" customHeight="1">
      <c r="B225" s="86"/>
      <c r="C225" s="87"/>
      <c r="D225" s="89"/>
      <c r="E225" s="90"/>
      <c r="F225" s="91"/>
      <c r="G225" s="147" t="s">
        <v>529</v>
      </c>
      <c r="H225" s="147"/>
      <c r="I225" s="147"/>
      <c r="J225" s="147"/>
      <c r="K225" s="147"/>
      <c r="L225" s="147"/>
      <c r="M225" s="147"/>
      <c r="N225" s="147"/>
      <c r="O225" s="147"/>
      <c r="P225" s="148" t="s">
        <v>626</v>
      </c>
      <c r="Q225" s="148"/>
      <c r="R225" s="92" t="s">
        <v>530</v>
      </c>
      <c r="S225" s="149">
        <v>21000</v>
      </c>
      <c r="T225" s="149"/>
      <c r="U225" s="149">
        <v>21000</v>
      </c>
      <c r="V225" s="153"/>
      <c r="W225" s="137">
        <f>W226</f>
        <v>21000</v>
      </c>
      <c r="X225" s="137"/>
      <c r="Y225" s="137">
        <f>Y226</f>
        <v>0</v>
      </c>
      <c r="Z225" s="137"/>
      <c r="AA225" s="116">
        <f t="shared" si="6"/>
        <v>0</v>
      </c>
      <c r="AB225" s="116">
        <f t="shared" si="7"/>
        <v>0</v>
      </c>
    </row>
    <row r="226" spans="2:28" ht="15" customHeight="1">
      <c r="B226" s="86"/>
      <c r="C226" s="87"/>
      <c r="D226" s="89"/>
      <c r="E226" s="90"/>
      <c r="F226" s="110"/>
      <c r="G226" s="111"/>
      <c r="H226" s="154" t="s">
        <v>531</v>
      </c>
      <c r="I226" s="154"/>
      <c r="J226" s="154"/>
      <c r="K226" s="154"/>
      <c r="L226" s="154"/>
      <c r="M226" s="154"/>
      <c r="N226" s="154"/>
      <c r="O226" s="154"/>
      <c r="P226" s="155" t="s">
        <v>626</v>
      </c>
      <c r="Q226" s="155"/>
      <c r="R226" s="113" t="s">
        <v>532</v>
      </c>
      <c r="S226" s="150">
        <v>21000</v>
      </c>
      <c r="T226" s="150"/>
      <c r="U226" s="150">
        <v>21000</v>
      </c>
      <c r="V226" s="151"/>
      <c r="W226" s="139">
        <v>21000</v>
      </c>
      <c r="X226" s="139"/>
      <c r="Y226" s="139">
        <v>0</v>
      </c>
      <c r="Z226" s="139"/>
      <c r="AA226" s="116">
        <f t="shared" si="6"/>
        <v>0</v>
      </c>
      <c r="AB226" s="116">
        <f t="shared" si="7"/>
        <v>0</v>
      </c>
    </row>
    <row r="227" spans="2:28" ht="23.25" customHeight="1">
      <c r="B227" s="86"/>
      <c r="C227" s="103"/>
      <c r="D227" s="106"/>
      <c r="E227" s="107"/>
      <c r="F227" s="174" t="s">
        <v>627</v>
      </c>
      <c r="G227" s="174"/>
      <c r="H227" s="174"/>
      <c r="I227" s="174"/>
      <c r="J227" s="174"/>
      <c r="K227" s="174"/>
      <c r="L227" s="174"/>
      <c r="M227" s="174"/>
      <c r="N227" s="174"/>
      <c r="O227" s="174"/>
      <c r="P227" s="175" t="s">
        <v>628</v>
      </c>
      <c r="Q227" s="175"/>
      <c r="R227" s="108"/>
      <c r="S227" s="176">
        <v>48456700</v>
      </c>
      <c r="T227" s="176"/>
      <c r="U227" s="176">
        <v>988100</v>
      </c>
      <c r="V227" s="177"/>
      <c r="W227" s="138">
        <f>W228+W231</f>
        <v>48457000</v>
      </c>
      <c r="X227" s="138"/>
      <c r="Y227" s="138">
        <f>Y228+Y231</f>
        <v>48457000</v>
      </c>
      <c r="Z227" s="138"/>
      <c r="AA227" s="104">
        <f t="shared" si="6"/>
        <v>100.00061910943172</v>
      </c>
      <c r="AB227" s="105">
        <f t="shared" si="7"/>
        <v>100</v>
      </c>
    </row>
    <row r="228" spans="2:28" ht="23.25" customHeight="1">
      <c r="B228" s="86"/>
      <c r="C228" s="87"/>
      <c r="D228" s="89"/>
      <c r="E228" s="90"/>
      <c r="F228" s="168" t="s">
        <v>509</v>
      </c>
      <c r="G228" s="168"/>
      <c r="H228" s="168"/>
      <c r="I228" s="168"/>
      <c r="J228" s="168"/>
      <c r="K228" s="168"/>
      <c r="L228" s="168"/>
      <c r="M228" s="168"/>
      <c r="N228" s="168"/>
      <c r="O228" s="168"/>
      <c r="P228" s="156" t="s">
        <v>629</v>
      </c>
      <c r="Q228" s="156"/>
      <c r="R228" s="109"/>
      <c r="S228" s="152">
        <v>48149000</v>
      </c>
      <c r="T228" s="152"/>
      <c r="U228" s="152">
        <v>988100</v>
      </c>
      <c r="V228" s="169"/>
      <c r="W228" s="140">
        <f>W229</f>
        <v>48149000</v>
      </c>
      <c r="X228" s="140"/>
      <c r="Y228" s="140">
        <f>Y229</f>
        <v>48149000</v>
      </c>
      <c r="Z228" s="140"/>
      <c r="AA228" s="104">
        <f t="shared" si="6"/>
        <v>100</v>
      </c>
      <c r="AB228" s="105">
        <f t="shared" si="7"/>
        <v>100</v>
      </c>
    </row>
    <row r="229" spans="2:28" ht="23.25" customHeight="1">
      <c r="B229" s="86"/>
      <c r="C229" s="87"/>
      <c r="D229" s="89"/>
      <c r="E229" s="90"/>
      <c r="F229" s="91"/>
      <c r="G229" s="147" t="s">
        <v>483</v>
      </c>
      <c r="H229" s="147"/>
      <c r="I229" s="147"/>
      <c r="J229" s="147"/>
      <c r="K229" s="147"/>
      <c r="L229" s="147"/>
      <c r="M229" s="147"/>
      <c r="N229" s="147"/>
      <c r="O229" s="147"/>
      <c r="P229" s="148" t="s">
        <v>629</v>
      </c>
      <c r="Q229" s="148"/>
      <c r="R229" s="92" t="s">
        <v>484</v>
      </c>
      <c r="S229" s="149">
        <v>48149000</v>
      </c>
      <c r="T229" s="149"/>
      <c r="U229" s="149">
        <v>988100</v>
      </c>
      <c r="V229" s="153"/>
      <c r="W229" s="137">
        <f>W230</f>
        <v>48149000</v>
      </c>
      <c r="X229" s="137"/>
      <c r="Y229" s="137">
        <f>Y230</f>
        <v>48149000</v>
      </c>
      <c r="Z229" s="137"/>
      <c r="AA229" s="104">
        <f t="shared" si="6"/>
        <v>100</v>
      </c>
      <c r="AB229" s="105">
        <f t="shared" si="7"/>
        <v>100</v>
      </c>
    </row>
    <row r="230" spans="2:28" ht="15" customHeight="1">
      <c r="B230" s="86"/>
      <c r="C230" s="87"/>
      <c r="D230" s="89"/>
      <c r="E230" s="90"/>
      <c r="F230" s="110"/>
      <c r="G230" s="111"/>
      <c r="H230" s="154" t="s">
        <v>630</v>
      </c>
      <c r="I230" s="154"/>
      <c r="J230" s="154"/>
      <c r="K230" s="154"/>
      <c r="L230" s="154"/>
      <c r="M230" s="154"/>
      <c r="N230" s="154"/>
      <c r="O230" s="154"/>
      <c r="P230" s="155" t="s">
        <v>629</v>
      </c>
      <c r="Q230" s="155"/>
      <c r="R230" s="113" t="s">
        <v>631</v>
      </c>
      <c r="S230" s="150">
        <v>48149000</v>
      </c>
      <c r="T230" s="150"/>
      <c r="U230" s="150">
        <v>988100</v>
      </c>
      <c r="V230" s="151"/>
      <c r="W230" s="139">
        <v>48149000</v>
      </c>
      <c r="X230" s="139"/>
      <c r="Y230" s="139">
        <v>48149000</v>
      </c>
      <c r="Z230" s="139"/>
      <c r="AA230" s="104">
        <f t="shared" si="6"/>
        <v>100</v>
      </c>
      <c r="AB230" s="105">
        <f t="shared" si="7"/>
        <v>100</v>
      </c>
    </row>
    <row r="231" spans="2:28" ht="15" customHeight="1">
      <c r="B231" s="86"/>
      <c r="C231" s="87"/>
      <c r="D231" s="89"/>
      <c r="E231" s="90"/>
      <c r="F231" s="168" t="s">
        <v>632</v>
      </c>
      <c r="G231" s="168"/>
      <c r="H231" s="168"/>
      <c r="I231" s="168"/>
      <c r="J231" s="168"/>
      <c r="K231" s="168"/>
      <c r="L231" s="168"/>
      <c r="M231" s="168"/>
      <c r="N231" s="168"/>
      <c r="O231" s="168"/>
      <c r="P231" s="156" t="s">
        <v>633</v>
      </c>
      <c r="Q231" s="156"/>
      <c r="R231" s="109"/>
      <c r="S231" s="152">
        <v>307700</v>
      </c>
      <c r="T231" s="152"/>
      <c r="U231" s="152">
        <v>0</v>
      </c>
      <c r="V231" s="169"/>
      <c r="W231" s="140">
        <f>W232</f>
        <v>308000</v>
      </c>
      <c r="X231" s="140"/>
      <c r="Y231" s="140">
        <f>Y232</f>
        <v>308000</v>
      </c>
      <c r="Z231" s="140"/>
      <c r="AA231" s="104">
        <f>Y231/308000*100</f>
        <v>100</v>
      </c>
      <c r="AB231" s="105">
        <f t="shared" si="7"/>
        <v>100</v>
      </c>
    </row>
    <row r="232" spans="2:28" ht="23.25" customHeight="1">
      <c r="B232" s="86"/>
      <c r="C232" s="87"/>
      <c r="D232" s="89"/>
      <c r="E232" s="90"/>
      <c r="F232" s="91"/>
      <c r="G232" s="147" t="s">
        <v>483</v>
      </c>
      <c r="H232" s="147"/>
      <c r="I232" s="147"/>
      <c r="J232" s="147"/>
      <c r="K232" s="147"/>
      <c r="L232" s="147"/>
      <c r="M232" s="147"/>
      <c r="N232" s="147"/>
      <c r="O232" s="147"/>
      <c r="P232" s="148" t="s">
        <v>633</v>
      </c>
      <c r="Q232" s="148"/>
      <c r="R232" s="92" t="s">
        <v>484</v>
      </c>
      <c r="S232" s="149">
        <v>307700</v>
      </c>
      <c r="T232" s="149"/>
      <c r="U232" s="149">
        <v>0</v>
      </c>
      <c r="V232" s="153"/>
      <c r="W232" s="137">
        <f>W233</f>
        <v>308000</v>
      </c>
      <c r="X232" s="137"/>
      <c r="Y232" s="137">
        <f>Y233</f>
        <v>308000</v>
      </c>
      <c r="Z232" s="137"/>
      <c r="AA232" s="104">
        <f>Y232/308000*100</f>
        <v>100</v>
      </c>
      <c r="AB232" s="105">
        <f t="shared" si="7"/>
        <v>100</v>
      </c>
    </row>
    <row r="233" spans="2:28" ht="15" customHeight="1">
      <c r="B233" s="86"/>
      <c r="C233" s="87"/>
      <c r="D233" s="89"/>
      <c r="E233" s="90"/>
      <c r="F233" s="110"/>
      <c r="G233" s="111"/>
      <c r="H233" s="154" t="s">
        <v>630</v>
      </c>
      <c r="I233" s="154"/>
      <c r="J233" s="154"/>
      <c r="K233" s="154"/>
      <c r="L233" s="154"/>
      <c r="M233" s="154"/>
      <c r="N233" s="154"/>
      <c r="O233" s="154"/>
      <c r="P233" s="155" t="s">
        <v>633</v>
      </c>
      <c r="Q233" s="155"/>
      <c r="R233" s="113" t="s">
        <v>631</v>
      </c>
      <c r="S233" s="150">
        <v>307700</v>
      </c>
      <c r="T233" s="150"/>
      <c r="U233" s="150">
        <v>0</v>
      </c>
      <c r="V233" s="151"/>
      <c r="W233" s="139">
        <v>308000</v>
      </c>
      <c r="X233" s="139"/>
      <c r="Y233" s="139">
        <v>308000</v>
      </c>
      <c r="Z233" s="139"/>
      <c r="AA233" s="104">
        <f>Y233/308000*100</f>
        <v>100</v>
      </c>
      <c r="AB233" s="105">
        <f t="shared" si="7"/>
        <v>100</v>
      </c>
    </row>
    <row r="234" spans="2:28" ht="34.5" customHeight="1">
      <c r="B234" s="86"/>
      <c r="C234" s="103"/>
      <c r="D234" s="106"/>
      <c r="E234" s="107"/>
      <c r="F234" s="174" t="s">
        <v>634</v>
      </c>
      <c r="G234" s="174"/>
      <c r="H234" s="174"/>
      <c r="I234" s="174"/>
      <c r="J234" s="174"/>
      <c r="K234" s="174"/>
      <c r="L234" s="174"/>
      <c r="M234" s="174"/>
      <c r="N234" s="174"/>
      <c r="O234" s="174"/>
      <c r="P234" s="175" t="s">
        <v>635</v>
      </c>
      <c r="Q234" s="175"/>
      <c r="R234" s="108"/>
      <c r="S234" s="176">
        <v>6108000</v>
      </c>
      <c r="T234" s="176"/>
      <c r="U234" s="176">
        <v>504191.5</v>
      </c>
      <c r="V234" s="177"/>
      <c r="W234" s="138">
        <f>W235</f>
        <v>6108000</v>
      </c>
      <c r="X234" s="138"/>
      <c r="Y234" s="138">
        <f>Y235</f>
        <v>6095000</v>
      </c>
      <c r="Z234" s="138"/>
      <c r="AA234" s="104">
        <f t="shared" si="6"/>
        <v>99.787164374590702</v>
      </c>
      <c r="AB234" s="105">
        <f t="shared" si="7"/>
        <v>99.787164374590702</v>
      </c>
    </row>
    <row r="235" spans="2:28" ht="23.25" customHeight="1">
      <c r="B235" s="86"/>
      <c r="C235" s="87"/>
      <c r="D235" s="89"/>
      <c r="E235" s="90"/>
      <c r="F235" s="168" t="s">
        <v>509</v>
      </c>
      <c r="G235" s="168"/>
      <c r="H235" s="168"/>
      <c r="I235" s="168"/>
      <c r="J235" s="168"/>
      <c r="K235" s="168"/>
      <c r="L235" s="168"/>
      <c r="M235" s="168"/>
      <c r="N235" s="168"/>
      <c r="O235" s="168"/>
      <c r="P235" s="156" t="s">
        <v>636</v>
      </c>
      <c r="Q235" s="156"/>
      <c r="R235" s="109"/>
      <c r="S235" s="152">
        <v>6108000</v>
      </c>
      <c r="T235" s="152"/>
      <c r="U235" s="152">
        <v>504191.5</v>
      </c>
      <c r="V235" s="169"/>
      <c r="W235" s="140">
        <f>W236+W238+W240</f>
        <v>6108000</v>
      </c>
      <c r="X235" s="140"/>
      <c r="Y235" s="140">
        <f>Y236+Y238+Y240</f>
        <v>6095000</v>
      </c>
      <c r="Z235" s="140"/>
      <c r="AA235" s="104">
        <f t="shared" si="6"/>
        <v>99.787164374590702</v>
      </c>
      <c r="AB235" s="105">
        <f t="shared" si="7"/>
        <v>99.787164374590702</v>
      </c>
    </row>
    <row r="236" spans="2:28" ht="45.75" customHeight="1">
      <c r="B236" s="86"/>
      <c r="C236" s="87"/>
      <c r="D236" s="89"/>
      <c r="E236" s="90"/>
      <c r="F236" s="91"/>
      <c r="G236" s="147" t="s">
        <v>475</v>
      </c>
      <c r="H236" s="147"/>
      <c r="I236" s="147"/>
      <c r="J236" s="147"/>
      <c r="K236" s="147"/>
      <c r="L236" s="147"/>
      <c r="M236" s="147"/>
      <c r="N236" s="147"/>
      <c r="O236" s="147"/>
      <c r="P236" s="148" t="s">
        <v>636</v>
      </c>
      <c r="Q236" s="148"/>
      <c r="R236" s="92" t="s">
        <v>476</v>
      </c>
      <c r="S236" s="149">
        <v>4579000</v>
      </c>
      <c r="T236" s="149"/>
      <c r="U236" s="149">
        <v>428634</v>
      </c>
      <c r="V236" s="153"/>
      <c r="W236" s="137">
        <f>W237</f>
        <v>4579000</v>
      </c>
      <c r="X236" s="137"/>
      <c r="Y236" s="137">
        <f>Y237</f>
        <v>4579000</v>
      </c>
      <c r="Z236" s="137"/>
      <c r="AA236" s="104">
        <f t="shared" si="6"/>
        <v>100</v>
      </c>
      <c r="AB236" s="105">
        <f t="shared" si="7"/>
        <v>100</v>
      </c>
    </row>
    <row r="237" spans="2:28" ht="15" customHeight="1">
      <c r="B237" s="86"/>
      <c r="C237" s="87"/>
      <c r="D237" s="89"/>
      <c r="E237" s="90"/>
      <c r="F237" s="110"/>
      <c r="G237" s="111"/>
      <c r="H237" s="154" t="s">
        <v>477</v>
      </c>
      <c r="I237" s="154"/>
      <c r="J237" s="154"/>
      <c r="K237" s="154"/>
      <c r="L237" s="154"/>
      <c r="M237" s="154"/>
      <c r="N237" s="154"/>
      <c r="O237" s="154"/>
      <c r="P237" s="155" t="s">
        <v>636</v>
      </c>
      <c r="Q237" s="155"/>
      <c r="R237" s="113" t="s">
        <v>478</v>
      </c>
      <c r="S237" s="150">
        <v>4579000</v>
      </c>
      <c r="T237" s="150"/>
      <c r="U237" s="150">
        <v>428634</v>
      </c>
      <c r="V237" s="151"/>
      <c r="W237" s="139">
        <v>4579000</v>
      </c>
      <c r="X237" s="139"/>
      <c r="Y237" s="139">
        <v>4579000</v>
      </c>
      <c r="Z237" s="139"/>
      <c r="AA237" s="104">
        <f t="shared" si="6"/>
        <v>100</v>
      </c>
      <c r="AB237" s="105">
        <f t="shared" si="7"/>
        <v>100</v>
      </c>
    </row>
    <row r="238" spans="2:28" ht="23.25" customHeight="1">
      <c r="B238" s="86"/>
      <c r="C238" s="87"/>
      <c r="D238" s="89"/>
      <c r="E238" s="90"/>
      <c r="F238" s="91"/>
      <c r="G238" s="147" t="s">
        <v>479</v>
      </c>
      <c r="H238" s="147"/>
      <c r="I238" s="147"/>
      <c r="J238" s="147"/>
      <c r="K238" s="147"/>
      <c r="L238" s="147"/>
      <c r="M238" s="147"/>
      <c r="N238" s="147"/>
      <c r="O238" s="147"/>
      <c r="P238" s="148" t="s">
        <v>636</v>
      </c>
      <c r="Q238" s="148"/>
      <c r="R238" s="92" t="s">
        <v>480</v>
      </c>
      <c r="S238" s="149">
        <v>1516941</v>
      </c>
      <c r="T238" s="149"/>
      <c r="U238" s="149">
        <v>75557.5</v>
      </c>
      <c r="V238" s="153"/>
      <c r="W238" s="137">
        <f>W239</f>
        <v>1517000</v>
      </c>
      <c r="X238" s="137"/>
      <c r="Y238" s="137">
        <f>Y239</f>
        <v>1504000</v>
      </c>
      <c r="Z238" s="137"/>
      <c r="AA238" s="104">
        <f t="shared" si="6"/>
        <v>99.146901560443027</v>
      </c>
      <c r="AB238" s="105">
        <f t="shared" si="7"/>
        <v>99.143045484508889</v>
      </c>
    </row>
    <row r="239" spans="2:28" ht="23.25" customHeight="1">
      <c r="B239" s="86"/>
      <c r="C239" s="87"/>
      <c r="D239" s="89"/>
      <c r="E239" s="90"/>
      <c r="F239" s="110"/>
      <c r="G239" s="111"/>
      <c r="H239" s="154" t="s">
        <v>481</v>
      </c>
      <c r="I239" s="154"/>
      <c r="J239" s="154"/>
      <c r="K239" s="154"/>
      <c r="L239" s="154"/>
      <c r="M239" s="154"/>
      <c r="N239" s="154"/>
      <c r="O239" s="154"/>
      <c r="P239" s="155" t="s">
        <v>636</v>
      </c>
      <c r="Q239" s="155"/>
      <c r="R239" s="113" t="s">
        <v>482</v>
      </c>
      <c r="S239" s="150">
        <v>1516941</v>
      </c>
      <c r="T239" s="150"/>
      <c r="U239" s="150">
        <v>75557.5</v>
      </c>
      <c r="V239" s="151"/>
      <c r="W239" s="139">
        <v>1517000</v>
      </c>
      <c r="X239" s="139"/>
      <c r="Y239" s="139">
        <v>1504000</v>
      </c>
      <c r="Z239" s="139"/>
      <c r="AA239" s="104">
        <f t="shared" si="6"/>
        <v>99.146901560443027</v>
      </c>
      <c r="AB239" s="105">
        <f t="shared" si="7"/>
        <v>99.143045484508889</v>
      </c>
    </row>
    <row r="240" spans="2:28" ht="15" customHeight="1">
      <c r="B240" s="86"/>
      <c r="C240" s="87"/>
      <c r="D240" s="89"/>
      <c r="E240" s="90"/>
      <c r="F240" s="91"/>
      <c r="G240" s="147" t="s">
        <v>511</v>
      </c>
      <c r="H240" s="147"/>
      <c r="I240" s="147"/>
      <c r="J240" s="147"/>
      <c r="K240" s="147"/>
      <c r="L240" s="147"/>
      <c r="M240" s="147"/>
      <c r="N240" s="147"/>
      <c r="O240" s="147"/>
      <c r="P240" s="148" t="s">
        <v>636</v>
      </c>
      <c r="Q240" s="148"/>
      <c r="R240" s="92" t="s">
        <v>512</v>
      </c>
      <c r="S240" s="149">
        <v>12059</v>
      </c>
      <c r="T240" s="149"/>
      <c r="U240" s="149">
        <v>0</v>
      </c>
      <c r="V240" s="153"/>
      <c r="W240" s="137">
        <f>W241</f>
        <v>12000</v>
      </c>
      <c r="X240" s="137"/>
      <c r="Y240" s="137">
        <f>Y241</f>
        <v>12000</v>
      </c>
      <c r="Z240" s="137"/>
      <c r="AA240" s="104">
        <f>Y240/12000*100</f>
        <v>100</v>
      </c>
      <c r="AB240" s="105">
        <f t="shared" si="7"/>
        <v>100</v>
      </c>
    </row>
    <row r="241" spans="2:28" ht="15" customHeight="1">
      <c r="B241" s="86"/>
      <c r="C241" s="87"/>
      <c r="D241" s="89"/>
      <c r="E241" s="90"/>
      <c r="F241" s="110"/>
      <c r="G241" s="111"/>
      <c r="H241" s="154" t="s">
        <v>513</v>
      </c>
      <c r="I241" s="154"/>
      <c r="J241" s="154"/>
      <c r="K241" s="154"/>
      <c r="L241" s="154"/>
      <c r="M241" s="154"/>
      <c r="N241" s="154"/>
      <c r="O241" s="154"/>
      <c r="P241" s="155" t="s">
        <v>636</v>
      </c>
      <c r="Q241" s="155"/>
      <c r="R241" s="113" t="s">
        <v>514</v>
      </c>
      <c r="S241" s="150">
        <v>12059</v>
      </c>
      <c r="T241" s="150"/>
      <c r="U241" s="150">
        <v>0</v>
      </c>
      <c r="V241" s="151"/>
      <c r="W241" s="139">
        <v>12000</v>
      </c>
      <c r="X241" s="139"/>
      <c r="Y241" s="139">
        <v>12000</v>
      </c>
      <c r="Z241" s="139"/>
      <c r="AA241" s="104">
        <f>Y241/12000*100</f>
        <v>100</v>
      </c>
      <c r="AB241" s="105">
        <f t="shared" si="7"/>
        <v>100</v>
      </c>
    </row>
    <row r="242" spans="2:28" ht="23.25" customHeight="1">
      <c r="B242" s="86"/>
      <c r="C242" s="103"/>
      <c r="D242" s="178" t="s">
        <v>637</v>
      </c>
      <c r="E242" s="178"/>
      <c r="F242" s="178"/>
      <c r="G242" s="178"/>
      <c r="H242" s="178"/>
      <c r="I242" s="178"/>
      <c r="J242" s="178"/>
      <c r="K242" s="178"/>
      <c r="L242" s="178"/>
      <c r="M242" s="178"/>
      <c r="N242" s="178"/>
      <c r="O242" s="178"/>
      <c r="P242" s="179" t="s">
        <v>638</v>
      </c>
      <c r="Q242" s="179"/>
      <c r="R242" s="99"/>
      <c r="S242" s="180">
        <v>900000</v>
      </c>
      <c r="T242" s="180"/>
      <c r="U242" s="180">
        <v>72224.52</v>
      </c>
      <c r="V242" s="181"/>
      <c r="W242" s="141">
        <f>W243+W247</f>
        <v>900000</v>
      </c>
      <c r="X242" s="141"/>
      <c r="Y242" s="141">
        <f>Y243+Y247</f>
        <v>871000</v>
      </c>
      <c r="Z242" s="141"/>
      <c r="AA242" s="104">
        <f t="shared" si="6"/>
        <v>96.777777777777771</v>
      </c>
      <c r="AB242" s="105">
        <f t="shared" si="7"/>
        <v>96.777777777777771</v>
      </c>
    </row>
    <row r="243" spans="2:28" ht="34.5" customHeight="1">
      <c r="B243" s="86"/>
      <c r="C243" s="103"/>
      <c r="D243" s="106"/>
      <c r="E243" s="107"/>
      <c r="F243" s="174" t="s">
        <v>639</v>
      </c>
      <c r="G243" s="174"/>
      <c r="H243" s="174"/>
      <c r="I243" s="174"/>
      <c r="J243" s="174"/>
      <c r="K243" s="174"/>
      <c r="L243" s="174"/>
      <c r="M243" s="174"/>
      <c r="N243" s="174"/>
      <c r="O243" s="174"/>
      <c r="P243" s="175" t="s">
        <v>640</v>
      </c>
      <c r="Q243" s="175"/>
      <c r="R243" s="108"/>
      <c r="S243" s="176">
        <v>760000</v>
      </c>
      <c r="T243" s="176"/>
      <c r="U243" s="176">
        <v>69222.899999999994</v>
      </c>
      <c r="V243" s="177"/>
      <c r="W243" s="138">
        <f>W244</f>
        <v>760000</v>
      </c>
      <c r="X243" s="138"/>
      <c r="Y243" s="138">
        <f>Y244</f>
        <v>734000</v>
      </c>
      <c r="Z243" s="138"/>
      <c r="AA243" s="104">
        <f t="shared" si="6"/>
        <v>96.578947368421055</v>
      </c>
      <c r="AB243" s="105">
        <f t="shared" si="7"/>
        <v>96.578947368421055</v>
      </c>
    </row>
    <row r="244" spans="2:28" ht="15" customHeight="1">
      <c r="B244" s="86"/>
      <c r="C244" s="87"/>
      <c r="D244" s="89"/>
      <c r="E244" s="90"/>
      <c r="F244" s="168" t="s">
        <v>641</v>
      </c>
      <c r="G244" s="168"/>
      <c r="H244" s="168"/>
      <c r="I244" s="168"/>
      <c r="J244" s="168"/>
      <c r="K244" s="168"/>
      <c r="L244" s="168"/>
      <c r="M244" s="168"/>
      <c r="N244" s="168"/>
      <c r="O244" s="168"/>
      <c r="P244" s="156" t="s">
        <v>642</v>
      </c>
      <c r="Q244" s="156"/>
      <c r="R244" s="109"/>
      <c r="S244" s="152">
        <v>760000</v>
      </c>
      <c r="T244" s="152"/>
      <c r="U244" s="152">
        <v>69222.899999999994</v>
      </c>
      <c r="V244" s="169"/>
      <c r="W244" s="140">
        <f>W245</f>
        <v>760000</v>
      </c>
      <c r="X244" s="140"/>
      <c r="Y244" s="140">
        <f>Y245</f>
        <v>734000</v>
      </c>
      <c r="Z244" s="140"/>
      <c r="AA244" s="104">
        <f t="shared" si="6"/>
        <v>96.578947368421055</v>
      </c>
      <c r="AB244" s="105">
        <f t="shared" si="7"/>
        <v>96.578947368421055</v>
      </c>
    </row>
    <row r="245" spans="2:28" ht="23.25" customHeight="1">
      <c r="B245" s="86"/>
      <c r="C245" s="87"/>
      <c r="D245" s="89"/>
      <c r="E245" s="90"/>
      <c r="F245" s="91"/>
      <c r="G245" s="147" t="s">
        <v>479</v>
      </c>
      <c r="H245" s="147"/>
      <c r="I245" s="147"/>
      <c r="J245" s="147"/>
      <c r="K245" s="147"/>
      <c r="L245" s="147"/>
      <c r="M245" s="147"/>
      <c r="N245" s="147"/>
      <c r="O245" s="147"/>
      <c r="P245" s="148" t="s">
        <v>642</v>
      </c>
      <c r="Q245" s="148"/>
      <c r="R245" s="92" t="s">
        <v>480</v>
      </c>
      <c r="S245" s="149">
        <v>760000</v>
      </c>
      <c r="T245" s="149"/>
      <c r="U245" s="149">
        <v>69222.899999999994</v>
      </c>
      <c r="V245" s="153"/>
      <c r="W245" s="137">
        <f>W246</f>
        <v>760000</v>
      </c>
      <c r="X245" s="137"/>
      <c r="Y245" s="137">
        <f>Y246</f>
        <v>734000</v>
      </c>
      <c r="Z245" s="137"/>
      <c r="AA245" s="104">
        <f t="shared" si="6"/>
        <v>96.578947368421055</v>
      </c>
      <c r="AB245" s="105">
        <f t="shared" si="7"/>
        <v>96.578947368421055</v>
      </c>
    </row>
    <row r="246" spans="2:28" ht="23.25" customHeight="1">
      <c r="B246" s="86"/>
      <c r="C246" s="87"/>
      <c r="D246" s="89"/>
      <c r="E246" s="90"/>
      <c r="F246" s="110"/>
      <c r="G246" s="111"/>
      <c r="H246" s="154" t="s">
        <v>481</v>
      </c>
      <c r="I246" s="154"/>
      <c r="J246" s="154"/>
      <c r="K246" s="154"/>
      <c r="L246" s="154"/>
      <c r="M246" s="154"/>
      <c r="N246" s="154"/>
      <c r="O246" s="154"/>
      <c r="P246" s="155" t="s">
        <v>642</v>
      </c>
      <c r="Q246" s="155"/>
      <c r="R246" s="113" t="s">
        <v>482</v>
      </c>
      <c r="S246" s="150">
        <v>760000</v>
      </c>
      <c r="T246" s="150"/>
      <c r="U246" s="150">
        <v>69222.899999999994</v>
      </c>
      <c r="V246" s="151"/>
      <c r="W246" s="139">
        <v>760000</v>
      </c>
      <c r="X246" s="139"/>
      <c r="Y246" s="139">
        <v>734000</v>
      </c>
      <c r="Z246" s="139"/>
      <c r="AA246" s="104">
        <f t="shared" si="6"/>
        <v>96.578947368421055</v>
      </c>
      <c r="AB246" s="105">
        <f t="shared" si="7"/>
        <v>96.578947368421055</v>
      </c>
    </row>
    <row r="247" spans="2:28" ht="34.5" customHeight="1">
      <c r="B247" s="86"/>
      <c r="C247" s="103"/>
      <c r="D247" s="106"/>
      <c r="E247" s="107"/>
      <c r="F247" s="174" t="s">
        <v>643</v>
      </c>
      <c r="G247" s="174"/>
      <c r="H247" s="174"/>
      <c r="I247" s="174"/>
      <c r="J247" s="174"/>
      <c r="K247" s="174"/>
      <c r="L247" s="174"/>
      <c r="M247" s="174"/>
      <c r="N247" s="174"/>
      <c r="O247" s="174"/>
      <c r="P247" s="175" t="s">
        <v>644</v>
      </c>
      <c r="Q247" s="175"/>
      <c r="R247" s="108"/>
      <c r="S247" s="176">
        <v>140000</v>
      </c>
      <c r="T247" s="176"/>
      <c r="U247" s="176">
        <v>3001.62</v>
      </c>
      <c r="V247" s="177"/>
      <c r="W247" s="138">
        <f>W248</f>
        <v>140000</v>
      </c>
      <c r="X247" s="138"/>
      <c r="Y247" s="138">
        <f>Y248</f>
        <v>137000</v>
      </c>
      <c r="Z247" s="138"/>
      <c r="AA247" s="104">
        <f t="shared" si="6"/>
        <v>97.857142857142847</v>
      </c>
      <c r="AB247" s="105">
        <f t="shared" si="7"/>
        <v>97.857142857142847</v>
      </c>
    </row>
    <row r="248" spans="2:28" ht="23.25" customHeight="1">
      <c r="B248" s="86"/>
      <c r="C248" s="87"/>
      <c r="D248" s="89"/>
      <c r="E248" s="90"/>
      <c r="F248" s="168" t="s">
        <v>645</v>
      </c>
      <c r="G248" s="168"/>
      <c r="H248" s="168"/>
      <c r="I248" s="168"/>
      <c r="J248" s="168"/>
      <c r="K248" s="168"/>
      <c r="L248" s="168"/>
      <c r="M248" s="168"/>
      <c r="N248" s="168"/>
      <c r="O248" s="168"/>
      <c r="P248" s="156" t="s">
        <v>646</v>
      </c>
      <c r="Q248" s="156"/>
      <c r="R248" s="109"/>
      <c r="S248" s="152">
        <v>140000</v>
      </c>
      <c r="T248" s="152"/>
      <c r="U248" s="152">
        <v>3001.62</v>
      </c>
      <c r="V248" s="169"/>
      <c r="W248" s="140">
        <f>W249</f>
        <v>140000</v>
      </c>
      <c r="X248" s="140"/>
      <c r="Y248" s="140">
        <f>Y249</f>
        <v>137000</v>
      </c>
      <c r="Z248" s="140"/>
      <c r="AA248" s="104">
        <f t="shared" si="6"/>
        <v>97.857142857142847</v>
      </c>
      <c r="AB248" s="105">
        <f t="shared" si="7"/>
        <v>97.857142857142847</v>
      </c>
    </row>
    <row r="249" spans="2:28" ht="23.25" customHeight="1">
      <c r="B249" s="86"/>
      <c r="C249" s="87"/>
      <c r="D249" s="89"/>
      <c r="E249" s="90"/>
      <c r="F249" s="91"/>
      <c r="G249" s="147" t="s">
        <v>479</v>
      </c>
      <c r="H249" s="147"/>
      <c r="I249" s="147"/>
      <c r="J249" s="147"/>
      <c r="K249" s="147"/>
      <c r="L249" s="147"/>
      <c r="M249" s="147"/>
      <c r="N249" s="147"/>
      <c r="O249" s="147"/>
      <c r="P249" s="148" t="s">
        <v>646</v>
      </c>
      <c r="Q249" s="148"/>
      <c r="R249" s="92" t="s">
        <v>480</v>
      </c>
      <c r="S249" s="149">
        <v>140000</v>
      </c>
      <c r="T249" s="149"/>
      <c r="U249" s="149">
        <v>3001.62</v>
      </c>
      <c r="V249" s="153"/>
      <c r="W249" s="137">
        <f>W250</f>
        <v>140000</v>
      </c>
      <c r="X249" s="137"/>
      <c r="Y249" s="137">
        <f>Y250</f>
        <v>137000</v>
      </c>
      <c r="Z249" s="137"/>
      <c r="AA249" s="104">
        <f t="shared" si="6"/>
        <v>97.857142857142847</v>
      </c>
      <c r="AB249" s="105">
        <f t="shared" si="7"/>
        <v>97.857142857142847</v>
      </c>
    </row>
    <row r="250" spans="2:28" ht="23.25" customHeight="1">
      <c r="B250" s="86"/>
      <c r="C250" s="87"/>
      <c r="D250" s="89"/>
      <c r="E250" s="90"/>
      <c r="F250" s="110"/>
      <c r="G250" s="111"/>
      <c r="H250" s="154" t="s">
        <v>481</v>
      </c>
      <c r="I250" s="154"/>
      <c r="J250" s="154"/>
      <c r="K250" s="154"/>
      <c r="L250" s="154"/>
      <c r="M250" s="154"/>
      <c r="N250" s="154"/>
      <c r="O250" s="154"/>
      <c r="P250" s="155" t="s">
        <v>646</v>
      </c>
      <c r="Q250" s="155"/>
      <c r="R250" s="113" t="s">
        <v>482</v>
      </c>
      <c r="S250" s="150">
        <v>140000</v>
      </c>
      <c r="T250" s="150"/>
      <c r="U250" s="150">
        <v>3001.62</v>
      </c>
      <c r="V250" s="151"/>
      <c r="W250" s="139">
        <v>140000</v>
      </c>
      <c r="X250" s="139"/>
      <c r="Y250" s="139">
        <v>137000</v>
      </c>
      <c r="Z250" s="139"/>
      <c r="AA250" s="104">
        <f t="shared" si="6"/>
        <v>97.857142857142847</v>
      </c>
      <c r="AB250" s="105">
        <f t="shared" si="7"/>
        <v>97.857142857142847</v>
      </c>
    </row>
    <row r="251" spans="2:28" ht="23.25" customHeight="1">
      <c r="B251" s="86"/>
      <c r="C251" s="103"/>
      <c r="D251" s="178" t="s">
        <v>647</v>
      </c>
      <c r="E251" s="178"/>
      <c r="F251" s="178"/>
      <c r="G251" s="178"/>
      <c r="H251" s="178"/>
      <c r="I251" s="178"/>
      <c r="J251" s="178"/>
      <c r="K251" s="178"/>
      <c r="L251" s="178"/>
      <c r="M251" s="178"/>
      <c r="N251" s="178"/>
      <c r="O251" s="178"/>
      <c r="P251" s="179" t="s">
        <v>648</v>
      </c>
      <c r="Q251" s="179"/>
      <c r="R251" s="99"/>
      <c r="S251" s="180">
        <v>5696000</v>
      </c>
      <c r="T251" s="180"/>
      <c r="U251" s="180">
        <v>53892.44</v>
      </c>
      <c r="V251" s="181"/>
      <c r="W251" s="141">
        <f>W252+W261</f>
        <v>5696000</v>
      </c>
      <c r="X251" s="141"/>
      <c r="Y251" s="141">
        <f>Y252+Y261</f>
        <v>5695000</v>
      </c>
      <c r="Z251" s="141"/>
      <c r="AA251" s="104">
        <f t="shared" si="6"/>
        <v>99.982443820224717</v>
      </c>
      <c r="AB251" s="105">
        <f t="shared" si="7"/>
        <v>99.982443820224717</v>
      </c>
    </row>
    <row r="252" spans="2:28" ht="45.75" customHeight="1">
      <c r="B252" s="86"/>
      <c r="C252" s="103"/>
      <c r="D252" s="106"/>
      <c r="E252" s="107"/>
      <c r="F252" s="174" t="s">
        <v>652</v>
      </c>
      <c r="G252" s="174"/>
      <c r="H252" s="174"/>
      <c r="I252" s="174"/>
      <c r="J252" s="174"/>
      <c r="K252" s="174"/>
      <c r="L252" s="174"/>
      <c r="M252" s="174"/>
      <c r="N252" s="174"/>
      <c r="O252" s="174"/>
      <c r="P252" s="175" t="s">
        <v>653</v>
      </c>
      <c r="Q252" s="175"/>
      <c r="R252" s="108"/>
      <c r="S252" s="176">
        <v>5208844.57</v>
      </c>
      <c r="T252" s="176"/>
      <c r="U252" s="176">
        <v>52432.44</v>
      </c>
      <c r="V252" s="177"/>
      <c r="W252" s="138">
        <f>W253+W256</f>
        <v>5209000</v>
      </c>
      <c r="X252" s="138"/>
      <c r="Y252" s="138">
        <f>Y253+Y256</f>
        <v>5209000</v>
      </c>
      <c r="Z252" s="138"/>
      <c r="AA252" s="104">
        <f t="shared" si="6"/>
        <v>100.00298396310181</v>
      </c>
      <c r="AB252" s="105">
        <f t="shared" si="7"/>
        <v>100</v>
      </c>
    </row>
    <row r="253" spans="2:28" ht="23.25" customHeight="1">
      <c r="B253" s="86"/>
      <c r="C253" s="87"/>
      <c r="D253" s="89"/>
      <c r="E253" s="90"/>
      <c r="F253" s="168" t="s">
        <v>654</v>
      </c>
      <c r="G253" s="168"/>
      <c r="H253" s="168"/>
      <c r="I253" s="168"/>
      <c r="J253" s="168"/>
      <c r="K253" s="168"/>
      <c r="L253" s="168"/>
      <c r="M253" s="168"/>
      <c r="N253" s="168"/>
      <c r="O253" s="168"/>
      <c r="P253" s="156" t="s">
        <v>655</v>
      </c>
      <c r="Q253" s="156"/>
      <c r="R253" s="109"/>
      <c r="S253" s="152">
        <v>1896000</v>
      </c>
      <c r="T253" s="152"/>
      <c r="U253" s="152">
        <v>0</v>
      </c>
      <c r="V253" s="169"/>
      <c r="W253" s="140">
        <f>W254</f>
        <v>1896000</v>
      </c>
      <c r="X253" s="140"/>
      <c r="Y253" s="140">
        <f>Y254</f>
        <v>1896000</v>
      </c>
      <c r="Z253" s="140"/>
      <c r="AA253" s="104">
        <f t="shared" si="6"/>
        <v>100</v>
      </c>
      <c r="AB253" s="105">
        <f t="shared" si="7"/>
        <v>100</v>
      </c>
    </row>
    <row r="254" spans="2:28" ht="23.25" customHeight="1">
      <c r="B254" s="86"/>
      <c r="C254" s="87"/>
      <c r="D254" s="89"/>
      <c r="E254" s="90"/>
      <c r="F254" s="91"/>
      <c r="G254" s="147" t="s">
        <v>479</v>
      </c>
      <c r="H254" s="147"/>
      <c r="I254" s="147"/>
      <c r="J254" s="147"/>
      <c r="K254" s="147"/>
      <c r="L254" s="147"/>
      <c r="M254" s="147"/>
      <c r="N254" s="147"/>
      <c r="O254" s="147"/>
      <c r="P254" s="148" t="s">
        <v>655</v>
      </c>
      <c r="Q254" s="148"/>
      <c r="R254" s="92" t="s">
        <v>480</v>
      </c>
      <c r="S254" s="149">
        <v>1896000</v>
      </c>
      <c r="T254" s="149"/>
      <c r="U254" s="149">
        <v>0</v>
      </c>
      <c r="V254" s="153"/>
      <c r="W254" s="137">
        <f>W255</f>
        <v>1896000</v>
      </c>
      <c r="X254" s="137"/>
      <c r="Y254" s="137">
        <f>Y255</f>
        <v>1896000</v>
      </c>
      <c r="Z254" s="137"/>
      <c r="AA254" s="104">
        <f t="shared" si="6"/>
        <v>100</v>
      </c>
      <c r="AB254" s="105">
        <f t="shared" si="7"/>
        <v>100</v>
      </c>
    </row>
    <row r="255" spans="2:28" ht="23.25" customHeight="1">
      <c r="B255" s="86"/>
      <c r="C255" s="87"/>
      <c r="D255" s="89"/>
      <c r="E255" s="90"/>
      <c r="F255" s="110"/>
      <c r="G255" s="111"/>
      <c r="H255" s="154" t="s">
        <v>481</v>
      </c>
      <c r="I255" s="154"/>
      <c r="J255" s="154"/>
      <c r="K255" s="154"/>
      <c r="L255" s="154"/>
      <c r="M255" s="154"/>
      <c r="N255" s="154"/>
      <c r="O255" s="154"/>
      <c r="P255" s="155" t="s">
        <v>655</v>
      </c>
      <c r="Q255" s="155"/>
      <c r="R255" s="113" t="s">
        <v>482</v>
      </c>
      <c r="S255" s="150">
        <v>1896000</v>
      </c>
      <c r="T255" s="150"/>
      <c r="U255" s="150">
        <v>0</v>
      </c>
      <c r="V255" s="151"/>
      <c r="W255" s="139">
        <v>1896000</v>
      </c>
      <c r="X255" s="139"/>
      <c r="Y255" s="139">
        <v>1896000</v>
      </c>
      <c r="Z255" s="139"/>
      <c r="AA255" s="104">
        <f t="shared" si="6"/>
        <v>100</v>
      </c>
      <c r="AB255" s="105">
        <f t="shared" si="7"/>
        <v>100</v>
      </c>
    </row>
    <row r="256" spans="2:28" ht="15" customHeight="1">
      <c r="B256" s="86"/>
      <c r="C256" s="87"/>
      <c r="D256" s="89"/>
      <c r="E256" s="90"/>
      <c r="F256" s="168" t="s">
        <v>656</v>
      </c>
      <c r="G256" s="168"/>
      <c r="H256" s="168"/>
      <c r="I256" s="168"/>
      <c r="J256" s="168"/>
      <c r="K256" s="168"/>
      <c r="L256" s="168"/>
      <c r="M256" s="168"/>
      <c r="N256" s="168"/>
      <c r="O256" s="168"/>
      <c r="P256" s="156" t="s">
        <v>657</v>
      </c>
      <c r="Q256" s="156"/>
      <c r="R256" s="109"/>
      <c r="S256" s="152">
        <v>3312844.57</v>
      </c>
      <c r="T256" s="152"/>
      <c r="U256" s="152">
        <v>52432.44</v>
      </c>
      <c r="V256" s="169"/>
      <c r="W256" s="140">
        <f>W257+W259</f>
        <v>3313000</v>
      </c>
      <c r="X256" s="140"/>
      <c r="Y256" s="140">
        <f>Y257+Y259</f>
        <v>3313000</v>
      </c>
      <c r="Z256" s="140"/>
      <c r="AA256" s="104">
        <f t="shared" si="6"/>
        <v>100.00469173837516</v>
      </c>
      <c r="AB256" s="105">
        <f t="shared" si="7"/>
        <v>100</v>
      </c>
    </row>
    <row r="257" spans="2:28" ht="23.25" customHeight="1">
      <c r="B257" s="86"/>
      <c r="C257" s="87"/>
      <c r="D257" s="89"/>
      <c r="E257" s="90"/>
      <c r="F257" s="91"/>
      <c r="G257" s="147" t="s">
        <v>479</v>
      </c>
      <c r="H257" s="147"/>
      <c r="I257" s="147"/>
      <c r="J257" s="147"/>
      <c r="K257" s="147"/>
      <c r="L257" s="147"/>
      <c r="M257" s="147"/>
      <c r="N257" s="147"/>
      <c r="O257" s="147"/>
      <c r="P257" s="148" t="s">
        <v>657</v>
      </c>
      <c r="Q257" s="148"/>
      <c r="R257" s="92" t="s">
        <v>480</v>
      </c>
      <c r="S257" s="149">
        <v>2235844.5699999998</v>
      </c>
      <c r="T257" s="149"/>
      <c r="U257" s="149">
        <v>52432.44</v>
      </c>
      <c r="V257" s="153"/>
      <c r="W257" s="137">
        <f>W258</f>
        <v>2236000</v>
      </c>
      <c r="X257" s="137"/>
      <c r="Y257" s="137">
        <f>Y258</f>
        <v>2236000</v>
      </c>
      <c r="Z257" s="137"/>
      <c r="AA257" s="104">
        <f t="shared" si="6"/>
        <v>100.0069517354688</v>
      </c>
      <c r="AB257" s="105">
        <f t="shared" si="7"/>
        <v>100</v>
      </c>
    </row>
    <row r="258" spans="2:28" ht="23.25" customHeight="1">
      <c r="B258" s="86"/>
      <c r="C258" s="87"/>
      <c r="D258" s="89"/>
      <c r="E258" s="90"/>
      <c r="F258" s="110"/>
      <c r="G258" s="111"/>
      <c r="H258" s="154" t="s">
        <v>481</v>
      </c>
      <c r="I258" s="154"/>
      <c r="J258" s="154"/>
      <c r="K258" s="154"/>
      <c r="L258" s="154"/>
      <c r="M258" s="154"/>
      <c r="N258" s="154"/>
      <c r="O258" s="154"/>
      <c r="P258" s="155" t="s">
        <v>657</v>
      </c>
      <c r="Q258" s="155"/>
      <c r="R258" s="113" t="s">
        <v>482</v>
      </c>
      <c r="S258" s="150">
        <v>2235844.5699999998</v>
      </c>
      <c r="T258" s="150"/>
      <c r="U258" s="150">
        <v>52432.44</v>
      </c>
      <c r="V258" s="151"/>
      <c r="W258" s="139">
        <v>2236000</v>
      </c>
      <c r="X258" s="139"/>
      <c r="Y258" s="139">
        <v>2236000</v>
      </c>
      <c r="Z258" s="139"/>
      <c r="AA258" s="104">
        <f t="shared" si="6"/>
        <v>100.0069517354688</v>
      </c>
      <c r="AB258" s="105">
        <f t="shared" si="7"/>
        <v>100</v>
      </c>
    </row>
    <row r="259" spans="2:28" ht="23.25" customHeight="1">
      <c r="B259" s="86"/>
      <c r="C259" s="87"/>
      <c r="D259" s="89"/>
      <c r="E259" s="90"/>
      <c r="F259" s="91"/>
      <c r="G259" s="147" t="s">
        <v>483</v>
      </c>
      <c r="H259" s="147"/>
      <c r="I259" s="147"/>
      <c r="J259" s="147"/>
      <c r="K259" s="147"/>
      <c r="L259" s="147"/>
      <c r="M259" s="147"/>
      <c r="N259" s="147"/>
      <c r="O259" s="147"/>
      <c r="P259" s="148" t="s">
        <v>657</v>
      </c>
      <c r="Q259" s="148"/>
      <c r="R259" s="92" t="s">
        <v>484</v>
      </c>
      <c r="S259" s="149">
        <v>1077000</v>
      </c>
      <c r="T259" s="149"/>
      <c r="U259" s="149">
        <v>0</v>
      </c>
      <c r="V259" s="153"/>
      <c r="W259" s="137">
        <f>W260</f>
        <v>1077000</v>
      </c>
      <c r="X259" s="137"/>
      <c r="Y259" s="137">
        <f>Y260</f>
        <v>1077000</v>
      </c>
      <c r="Z259" s="137"/>
      <c r="AA259" s="104">
        <f t="shared" si="6"/>
        <v>100</v>
      </c>
      <c r="AB259" s="105">
        <f t="shared" si="7"/>
        <v>100</v>
      </c>
    </row>
    <row r="260" spans="2:28" ht="15" customHeight="1">
      <c r="B260" s="86"/>
      <c r="C260" s="87"/>
      <c r="D260" s="89"/>
      <c r="E260" s="90"/>
      <c r="F260" s="110"/>
      <c r="G260" s="111"/>
      <c r="H260" s="154" t="s">
        <v>485</v>
      </c>
      <c r="I260" s="154"/>
      <c r="J260" s="154"/>
      <c r="K260" s="154"/>
      <c r="L260" s="154"/>
      <c r="M260" s="154"/>
      <c r="N260" s="154"/>
      <c r="O260" s="154"/>
      <c r="P260" s="155" t="s">
        <v>657</v>
      </c>
      <c r="Q260" s="155"/>
      <c r="R260" s="113" t="s">
        <v>486</v>
      </c>
      <c r="S260" s="150">
        <v>1077000</v>
      </c>
      <c r="T260" s="150"/>
      <c r="U260" s="150">
        <v>0</v>
      </c>
      <c r="V260" s="151"/>
      <c r="W260" s="139">
        <v>1077000</v>
      </c>
      <c r="X260" s="139"/>
      <c r="Y260" s="139">
        <v>1077000</v>
      </c>
      <c r="Z260" s="139"/>
      <c r="AA260" s="104">
        <f t="shared" si="6"/>
        <v>100</v>
      </c>
      <c r="AB260" s="105">
        <f t="shared" si="7"/>
        <v>100</v>
      </c>
    </row>
    <row r="261" spans="2:28" ht="23.25" customHeight="1">
      <c r="B261" s="86"/>
      <c r="C261" s="103"/>
      <c r="D261" s="106"/>
      <c r="E261" s="107"/>
      <c r="F261" s="174" t="s">
        <v>658</v>
      </c>
      <c r="G261" s="174"/>
      <c r="H261" s="174"/>
      <c r="I261" s="174"/>
      <c r="J261" s="174"/>
      <c r="K261" s="174"/>
      <c r="L261" s="174"/>
      <c r="M261" s="174"/>
      <c r="N261" s="174"/>
      <c r="O261" s="174"/>
      <c r="P261" s="175" t="s">
        <v>659</v>
      </c>
      <c r="Q261" s="175"/>
      <c r="R261" s="108"/>
      <c r="S261" s="176">
        <v>487155.43</v>
      </c>
      <c r="T261" s="176"/>
      <c r="U261" s="176">
        <v>1460</v>
      </c>
      <c r="V261" s="177"/>
      <c r="W261" s="138">
        <f>W262</f>
        <v>487000</v>
      </c>
      <c r="X261" s="138"/>
      <c r="Y261" s="138">
        <f>Y262</f>
        <v>486000</v>
      </c>
      <c r="Z261" s="138"/>
      <c r="AA261" s="104">
        <f t="shared" si="6"/>
        <v>99.762821077453651</v>
      </c>
      <c r="AB261" s="105">
        <f t="shared" si="7"/>
        <v>99.794661190965101</v>
      </c>
    </row>
    <row r="262" spans="2:28" ht="15" customHeight="1">
      <c r="B262" s="86"/>
      <c r="C262" s="87"/>
      <c r="D262" s="89"/>
      <c r="E262" s="90"/>
      <c r="F262" s="168" t="s">
        <v>656</v>
      </c>
      <c r="G262" s="168"/>
      <c r="H262" s="168"/>
      <c r="I262" s="168"/>
      <c r="J262" s="168"/>
      <c r="K262" s="168"/>
      <c r="L262" s="168"/>
      <c r="M262" s="168"/>
      <c r="N262" s="168"/>
      <c r="O262" s="168"/>
      <c r="P262" s="156" t="s">
        <v>660</v>
      </c>
      <c r="Q262" s="156"/>
      <c r="R262" s="109"/>
      <c r="S262" s="152">
        <v>487155.43</v>
      </c>
      <c r="T262" s="152"/>
      <c r="U262" s="152">
        <v>1460</v>
      </c>
      <c r="V262" s="169"/>
      <c r="W262" s="140">
        <f>W263</f>
        <v>487000</v>
      </c>
      <c r="X262" s="140"/>
      <c r="Y262" s="140">
        <f>Y263</f>
        <v>486000</v>
      </c>
      <c r="Z262" s="140"/>
      <c r="AA262" s="104">
        <f t="shared" si="6"/>
        <v>99.762821077453651</v>
      </c>
      <c r="AB262" s="105">
        <f t="shared" si="7"/>
        <v>99.794661190965101</v>
      </c>
    </row>
    <row r="263" spans="2:28" ht="23.25" customHeight="1">
      <c r="B263" s="86"/>
      <c r="C263" s="87"/>
      <c r="D263" s="89"/>
      <c r="E263" s="90"/>
      <c r="F263" s="91"/>
      <c r="G263" s="147" t="s">
        <v>479</v>
      </c>
      <c r="H263" s="147"/>
      <c r="I263" s="147"/>
      <c r="J263" s="147"/>
      <c r="K263" s="147"/>
      <c r="L263" s="147"/>
      <c r="M263" s="147"/>
      <c r="N263" s="147"/>
      <c r="O263" s="147"/>
      <c r="P263" s="148" t="s">
        <v>660</v>
      </c>
      <c r="Q263" s="148"/>
      <c r="R263" s="92" t="s">
        <v>480</v>
      </c>
      <c r="S263" s="149">
        <v>487155.43</v>
      </c>
      <c r="T263" s="149"/>
      <c r="U263" s="149">
        <v>1460</v>
      </c>
      <c r="V263" s="153"/>
      <c r="W263" s="137">
        <f>W264</f>
        <v>487000</v>
      </c>
      <c r="X263" s="137"/>
      <c r="Y263" s="137">
        <f>Y264</f>
        <v>486000</v>
      </c>
      <c r="Z263" s="137"/>
      <c r="AA263" s="104">
        <f t="shared" si="6"/>
        <v>99.762821077453651</v>
      </c>
      <c r="AB263" s="105">
        <f t="shared" si="7"/>
        <v>99.794661190965101</v>
      </c>
    </row>
    <row r="264" spans="2:28" ht="23.25" customHeight="1">
      <c r="B264" s="86"/>
      <c r="C264" s="87"/>
      <c r="D264" s="89"/>
      <c r="E264" s="90"/>
      <c r="F264" s="110"/>
      <c r="G264" s="111"/>
      <c r="H264" s="154" t="s">
        <v>481</v>
      </c>
      <c r="I264" s="154"/>
      <c r="J264" s="154"/>
      <c r="K264" s="154"/>
      <c r="L264" s="154"/>
      <c r="M264" s="154"/>
      <c r="N264" s="154"/>
      <c r="O264" s="154"/>
      <c r="P264" s="155" t="s">
        <v>660</v>
      </c>
      <c r="Q264" s="155"/>
      <c r="R264" s="113" t="s">
        <v>482</v>
      </c>
      <c r="S264" s="150">
        <v>487155.43</v>
      </c>
      <c r="T264" s="150"/>
      <c r="U264" s="150">
        <v>1460</v>
      </c>
      <c r="V264" s="151"/>
      <c r="W264" s="139">
        <v>487000</v>
      </c>
      <c r="X264" s="139"/>
      <c r="Y264" s="139">
        <v>486000</v>
      </c>
      <c r="Z264" s="139"/>
      <c r="AA264" s="104">
        <f t="shared" si="6"/>
        <v>99.762821077453651</v>
      </c>
      <c r="AB264" s="105">
        <f t="shared" si="7"/>
        <v>99.794661190965101</v>
      </c>
    </row>
    <row r="265" spans="2:28" ht="23.25" customHeight="1">
      <c r="B265" s="86"/>
      <c r="C265" s="103"/>
      <c r="D265" s="178" t="s">
        <v>661</v>
      </c>
      <c r="E265" s="178"/>
      <c r="F265" s="178"/>
      <c r="G265" s="178"/>
      <c r="H265" s="178"/>
      <c r="I265" s="178"/>
      <c r="J265" s="178"/>
      <c r="K265" s="178"/>
      <c r="L265" s="178"/>
      <c r="M265" s="178"/>
      <c r="N265" s="178"/>
      <c r="O265" s="178"/>
      <c r="P265" s="179" t="s">
        <v>662</v>
      </c>
      <c r="Q265" s="179"/>
      <c r="R265" s="99"/>
      <c r="S265" s="180">
        <v>8883000</v>
      </c>
      <c r="T265" s="180"/>
      <c r="U265" s="180">
        <v>1837544.21</v>
      </c>
      <c r="V265" s="181"/>
      <c r="W265" s="141">
        <f>W266</f>
        <v>8883000</v>
      </c>
      <c r="X265" s="141"/>
      <c r="Y265" s="141">
        <f>Y266</f>
        <v>7998000</v>
      </c>
      <c r="Z265" s="141"/>
      <c r="AA265" s="104">
        <f t="shared" si="6"/>
        <v>90.037149611617693</v>
      </c>
      <c r="AB265" s="105">
        <f t="shared" si="7"/>
        <v>90.037149611617693</v>
      </c>
    </row>
    <row r="266" spans="2:28" ht="23.25" customHeight="1">
      <c r="B266" s="86"/>
      <c r="C266" s="103"/>
      <c r="D266" s="106"/>
      <c r="E266" s="107"/>
      <c r="F266" s="174" t="s">
        <v>663</v>
      </c>
      <c r="G266" s="174"/>
      <c r="H266" s="174"/>
      <c r="I266" s="174"/>
      <c r="J266" s="174"/>
      <c r="K266" s="174"/>
      <c r="L266" s="174"/>
      <c r="M266" s="174"/>
      <c r="N266" s="174"/>
      <c r="O266" s="174"/>
      <c r="P266" s="175" t="s">
        <v>664</v>
      </c>
      <c r="Q266" s="175"/>
      <c r="R266" s="108"/>
      <c r="S266" s="176">
        <v>8883000</v>
      </c>
      <c r="T266" s="176"/>
      <c r="U266" s="176">
        <v>1837544.21</v>
      </c>
      <c r="V266" s="177"/>
      <c r="W266" s="138">
        <f>W267</f>
        <v>8883000</v>
      </c>
      <c r="X266" s="138"/>
      <c r="Y266" s="138">
        <f>Y267</f>
        <v>7998000</v>
      </c>
      <c r="Z266" s="138"/>
      <c r="AA266" s="104">
        <f t="shared" ref="AA266:AA328" si="8">Y266/S266*100</f>
        <v>90.037149611617693</v>
      </c>
      <c r="AB266" s="105">
        <f t="shared" ref="AB266:AB329" si="9">Y266/W266*100</f>
        <v>90.037149611617693</v>
      </c>
    </row>
    <row r="267" spans="2:28" ht="34.5" customHeight="1">
      <c r="B267" s="86"/>
      <c r="C267" s="87"/>
      <c r="D267" s="89"/>
      <c r="E267" s="90"/>
      <c r="F267" s="168" t="s">
        <v>665</v>
      </c>
      <c r="G267" s="168"/>
      <c r="H267" s="168"/>
      <c r="I267" s="168"/>
      <c r="J267" s="168"/>
      <c r="K267" s="168"/>
      <c r="L267" s="168"/>
      <c r="M267" s="168"/>
      <c r="N267" s="168"/>
      <c r="O267" s="168"/>
      <c r="P267" s="156" t="s">
        <v>666</v>
      </c>
      <c r="Q267" s="156"/>
      <c r="R267" s="109"/>
      <c r="S267" s="152">
        <v>8883000</v>
      </c>
      <c r="T267" s="152"/>
      <c r="U267" s="152">
        <v>1837544.21</v>
      </c>
      <c r="V267" s="169"/>
      <c r="W267" s="140">
        <f>W268</f>
        <v>8883000</v>
      </c>
      <c r="X267" s="140"/>
      <c r="Y267" s="140">
        <f>Y268</f>
        <v>7998000</v>
      </c>
      <c r="Z267" s="140"/>
      <c r="AA267" s="104">
        <f t="shared" si="8"/>
        <v>90.037149611617693</v>
      </c>
      <c r="AB267" s="105">
        <f t="shared" si="9"/>
        <v>90.037149611617693</v>
      </c>
    </row>
    <row r="268" spans="2:28" ht="23.25" customHeight="1">
      <c r="B268" s="86"/>
      <c r="C268" s="87"/>
      <c r="D268" s="89"/>
      <c r="E268" s="90"/>
      <c r="F268" s="91"/>
      <c r="G268" s="147" t="s">
        <v>479</v>
      </c>
      <c r="H268" s="147"/>
      <c r="I268" s="147"/>
      <c r="J268" s="147"/>
      <c r="K268" s="147"/>
      <c r="L268" s="147"/>
      <c r="M268" s="147"/>
      <c r="N268" s="147"/>
      <c r="O268" s="147"/>
      <c r="P268" s="148" t="s">
        <v>666</v>
      </c>
      <c r="Q268" s="148"/>
      <c r="R268" s="92" t="s">
        <v>480</v>
      </c>
      <c r="S268" s="149">
        <v>8883000</v>
      </c>
      <c r="T268" s="149"/>
      <c r="U268" s="149">
        <v>1837544.21</v>
      </c>
      <c r="V268" s="153"/>
      <c r="W268" s="137">
        <f>W269</f>
        <v>8883000</v>
      </c>
      <c r="X268" s="137"/>
      <c r="Y268" s="137">
        <f>Y269</f>
        <v>7998000</v>
      </c>
      <c r="Z268" s="137"/>
      <c r="AA268" s="104">
        <f t="shared" si="8"/>
        <v>90.037149611617693</v>
      </c>
      <c r="AB268" s="105">
        <f t="shared" si="9"/>
        <v>90.037149611617693</v>
      </c>
    </row>
    <row r="269" spans="2:28" ht="23.25" customHeight="1">
      <c r="B269" s="86"/>
      <c r="C269" s="87"/>
      <c r="D269" s="89"/>
      <c r="E269" s="90"/>
      <c r="F269" s="110"/>
      <c r="G269" s="111"/>
      <c r="H269" s="154" t="s">
        <v>481</v>
      </c>
      <c r="I269" s="154"/>
      <c r="J269" s="154"/>
      <c r="K269" s="154"/>
      <c r="L269" s="154"/>
      <c r="M269" s="154"/>
      <c r="N269" s="154"/>
      <c r="O269" s="154"/>
      <c r="P269" s="155" t="s">
        <v>666</v>
      </c>
      <c r="Q269" s="155"/>
      <c r="R269" s="113" t="s">
        <v>482</v>
      </c>
      <c r="S269" s="150">
        <v>8883000</v>
      </c>
      <c r="T269" s="150"/>
      <c r="U269" s="150">
        <v>1837544.21</v>
      </c>
      <c r="V269" s="151"/>
      <c r="W269" s="139">
        <v>8883000</v>
      </c>
      <c r="X269" s="139"/>
      <c r="Y269" s="139">
        <v>7998000</v>
      </c>
      <c r="Z269" s="139"/>
      <c r="AA269" s="104">
        <f t="shared" si="8"/>
        <v>90.037149611617693</v>
      </c>
      <c r="AB269" s="105">
        <f t="shared" si="9"/>
        <v>90.037149611617693</v>
      </c>
    </row>
    <row r="270" spans="2:28" s="102" customFormat="1" ht="28.5" customHeight="1">
      <c r="B270" s="117"/>
      <c r="C270" s="118"/>
      <c r="D270" s="172" t="s">
        <v>667</v>
      </c>
      <c r="E270" s="172"/>
      <c r="F270" s="172"/>
      <c r="G270" s="172"/>
      <c r="H270" s="172"/>
      <c r="I270" s="172"/>
      <c r="J270" s="172"/>
      <c r="K270" s="172"/>
      <c r="L270" s="172"/>
      <c r="M270" s="172"/>
      <c r="N270" s="172"/>
      <c r="O270" s="172"/>
      <c r="P270" s="173" t="s">
        <v>668</v>
      </c>
      <c r="Q270" s="173"/>
      <c r="R270" s="119"/>
      <c r="S270" s="170">
        <v>101540029.86</v>
      </c>
      <c r="T270" s="170"/>
      <c r="U270" s="170">
        <v>34464424.119999997</v>
      </c>
      <c r="V270" s="171"/>
      <c r="W270" s="144">
        <f>W271+W276+W301+W306+W331+W345</f>
        <v>101540000</v>
      </c>
      <c r="X270" s="144"/>
      <c r="Y270" s="144">
        <f>Y271+Y276+Y301+Y306+Y331+Y345</f>
        <v>88217000</v>
      </c>
      <c r="Z270" s="144"/>
      <c r="AA270" s="120">
        <f t="shared" si="8"/>
        <v>86.879036889816405</v>
      </c>
      <c r="AB270" s="121">
        <f t="shared" si="9"/>
        <v>86.879062438447903</v>
      </c>
    </row>
    <row r="271" spans="2:28" ht="23.25" customHeight="1">
      <c r="B271" s="86"/>
      <c r="C271" s="103"/>
      <c r="D271" s="178" t="s">
        <v>669</v>
      </c>
      <c r="E271" s="178"/>
      <c r="F271" s="178"/>
      <c r="G271" s="178"/>
      <c r="H271" s="178"/>
      <c r="I271" s="178"/>
      <c r="J271" s="178"/>
      <c r="K271" s="178"/>
      <c r="L271" s="178"/>
      <c r="M271" s="178"/>
      <c r="N271" s="178"/>
      <c r="O271" s="178"/>
      <c r="P271" s="179" t="s">
        <v>670</v>
      </c>
      <c r="Q271" s="179"/>
      <c r="R271" s="99"/>
      <c r="S271" s="180">
        <v>40000</v>
      </c>
      <c r="T271" s="180"/>
      <c r="U271" s="180">
        <v>0</v>
      </c>
      <c r="V271" s="181"/>
      <c r="W271" s="141">
        <f>W272</f>
        <v>40000</v>
      </c>
      <c r="X271" s="141"/>
      <c r="Y271" s="141">
        <f>Y272</f>
        <v>40000</v>
      </c>
      <c r="Z271" s="141"/>
      <c r="AA271" s="104">
        <f t="shared" si="8"/>
        <v>100</v>
      </c>
      <c r="AB271" s="105">
        <f t="shared" si="9"/>
        <v>100</v>
      </c>
    </row>
    <row r="272" spans="2:28" ht="23.25" customHeight="1">
      <c r="B272" s="86"/>
      <c r="C272" s="103"/>
      <c r="D272" s="106"/>
      <c r="E272" s="107"/>
      <c r="F272" s="174" t="s">
        <v>671</v>
      </c>
      <c r="G272" s="174"/>
      <c r="H272" s="174"/>
      <c r="I272" s="174"/>
      <c r="J272" s="174"/>
      <c r="K272" s="174"/>
      <c r="L272" s="174"/>
      <c r="M272" s="174"/>
      <c r="N272" s="174"/>
      <c r="O272" s="174"/>
      <c r="P272" s="175" t="s">
        <v>672</v>
      </c>
      <c r="Q272" s="175"/>
      <c r="R272" s="108"/>
      <c r="S272" s="176">
        <v>40000</v>
      </c>
      <c r="T272" s="176"/>
      <c r="U272" s="176">
        <v>0</v>
      </c>
      <c r="V272" s="177"/>
      <c r="W272" s="138">
        <f>W273</f>
        <v>40000</v>
      </c>
      <c r="X272" s="138"/>
      <c r="Y272" s="138">
        <f>Y273</f>
        <v>40000</v>
      </c>
      <c r="Z272" s="138"/>
      <c r="AA272" s="104">
        <f t="shared" si="8"/>
        <v>100</v>
      </c>
      <c r="AB272" s="105">
        <f t="shared" si="9"/>
        <v>100</v>
      </c>
    </row>
    <row r="273" spans="2:28" ht="57" customHeight="1">
      <c r="B273" s="86"/>
      <c r="C273" s="87"/>
      <c r="D273" s="89"/>
      <c r="E273" s="90"/>
      <c r="F273" s="168" t="s">
        <v>673</v>
      </c>
      <c r="G273" s="168"/>
      <c r="H273" s="168"/>
      <c r="I273" s="168"/>
      <c r="J273" s="168"/>
      <c r="K273" s="168"/>
      <c r="L273" s="168"/>
      <c r="M273" s="168"/>
      <c r="N273" s="168"/>
      <c r="O273" s="168"/>
      <c r="P273" s="156" t="s">
        <v>674</v>
      </c>
      <c r="Q273" s="156"/>
      <c r="R273" s="109"/>
      <c r="S273" s="152">
        <v>40000</v>
      </c>
      <c r="T273" s="152"/>
      <c r="U273" s="152">
        <v>0</v>
      </c>
      <c r="V273" s="169"/>
      <c r="W273" s="140">
        <f>W274</f>
        <v>40000</v>
      </c>
      <c r="X273" s="140"/>
      <c r="Y273" s="140">
        <f>Y274</f>
        <v>40000</v>
      </c>
      <c r="Z273" s="140"/>
      <c r="AA273" s="104">
        <f t="shared" si="8"/>
        <v>100</v>
      </c>
      <c r="AB273" s="105">
        <f t="shared" si="9"/>
        <v>100</v>
      </c>
    </row>
    <row r="274" spans="2:28" ht="15" customHeight="1">
      <c r="B274" s="86"/>
      <c r="C274" s="87"/>
      <c r="D274" s="89"/>
      <c r="E274" s="90"/>
      <c r="F274" s="91"/>
      <c r="G274" s="147" t="s">
        <v>675</v>
      </c>
      <c r="H274" s="147"/>
      <c r="I274" s="147"/>
      <c r="J274" s="147"/>
      <c r="K274" s="147"/>
      <c r="L274" s="147"/>
      <c r="M274" s="147"/>
      <c r="N274" s="147"/>
      <c r="O274" s="147"/>
      <c r="P274" s="148" t="s">
        <v>674</v>
      </c>
      <c r="Q274" s="148"/>
      <c r="R274" s="92" t="s">
        <v>676</v>
      </c>
      <c r="S274" s="149">
        <v>40000</v>
      </c>
      <c r="T274" s="149"/>
      <c r="U274" s="149">
        <v>0</v>
      </c>
      <c r="V274" s="153"/>
      <c r="W274" s="137">
        <f>W275</f>
        <v>40000</v>
      </c>
      <c r="X274" s="137"/>
      <c r="Y274" s="137">
        <f>Y275</f>
        <v>40000</v>
      </c>
      <c r="Z274" s="137"/>
      <c r="AA274" s="104">
        <f t="shared" si="8"/>
        <v>100</v>
      </c>
      <c r="AB274" s="105">
        <f t="shared" si="9"/>
        <v>100</v>
      </c>
    </row>
    <row r="275" spans="2:28" ht="15" customHeight="1">
      <c r="B275" s="86"/>
      <c r="C275" s="87"/>
      <c r="D275" s="89"/>
      <c r="E275" s="90"/>
      <c r="F275" s="110"/>
      <c r="G275" s="111"/>
      <c r="H275" s="154" t="s">
        <v>677</v>
      </c>
      <c r="I275" s="154"/>
      <c r="J275" s="154"/>
      <c r="K275" s="154"/>
      <c r="L275" s="154"/>
      <c r="M275" s="154"/>
      <c r="N275" s="154"/>
      <c r="O275" s="154"/>
      <c r="P275" s="155" t="s">
        <v>674</v>
      </c>
      <c r="Q275" s="155"/>
      <c r="R275" s="113" t="s">
        <v>678</v>
      </c>
      <c r="S275" s="150">
        <v>40000</v>
      </c>
      <c r="T275" s="150"/>
      <c r="U275" s="150">
        <v>0</v>
      </c>
      <c r="V275" s="151"/>
      <c r="W275" s="139">
        <v>40000</v>
      </c>
      <c r="X275" s="139"/>
      <c r="Y275" s="139">
        <v>40000</v>
      </c>
      <c r="Z275" s="139"/>
      <c r="AA275" s="104">
        <f t="shared" si="8"/>
        <v>100</v>
      </c>
      <c r="AB275" s="105">
        <f t="shared" si="9"/>
        <v>100</v>
      </c>
    </row>
    <row r="276" spans="2:28" ht="23.25" customHeight="1">
      <c r="B276" s="86"/>
      <c r="C276" s="103"/>
      <c r="D276" s="178" t="s">
        <v>679</v>
      </c>
      <c r="E276" s="178"/>
      <c r="F276" s="178"/>
      <c r="G276" s="178"/>
      <c r="H276" s="178"/>
      <c r="I276" s="178"/>
      <c r="J276" s="178"/>
      <c r="K276" s="178"/>
      <c r="L276" s="178"/>
      <c r="M276" s="178"/>
      <c r="N276" s="178"/>
      <c r="O276" s="178"/>
      <c r="P276" s="179" t="s">
        <v>680</v>
      </c>
      <c r="Q276" s="179"/>
      <c r="R276" s="99"/>
      <c r="S276" s="180">
        <v>43365800</v>
      </c>
      <c r="T276" s="180"/>
      <c r="U276" s="180">
        <v>19823200</v>
      </c>
      <c r="V276" s="181"/>
      <c r="W276" s="141">
        <v>43366000</v>
      </c>
      <c r="X276" s="141"/>
      <c r="Y276" s="141">
        <f>Y277+Y281+Y291</f>
        <v>31454000</v>
      </c>
      <c r="Z276" s="141"/>
      <c r="AA276" s="104">
        <f t="shared" si="8"/>
        <v>72.531810781768129</v>
      </c>
      <c r="AB276" s="105">
        <f t="shared" si="9"/>
        <v>72.531476271733624</v>
      </c>
    </row>
    <row r="277" spans="2:28" ht="34.5" customHeight="1">
      <c r="B277" s="86"/>
      <c r="C277" s="103"/>
      <c r="D277" s="106"/>
      <c r="E277" s="107"/>
      <c r="F277" s="174" t="s">
        <v>681</v>
      </c>
      <c r="G277" s="174"/>
      <c r="H277" s="174"/>
      <c r="I277" s="174"/>
      <c r="J277" s="174"/>
      <c r="K277" s="174"/>
      <c r="L277" s="174"/>
      <c r="M277" s="174"/>
      <c r="N277" s="174"/>
      <c r="O277" s="174"/>
      <c r="P277" s="175" t="s">
        <v>682</v>
      </c>
      <c r="Q277" s="175"/>
      <c r="R277" s="108"/>
      <c r="S277" s="176">
        <v>22733400</v>
      </c>
      <c r="T277" s="176"/>
      <c r="U277" s="176">
        <v>0</v>
      </c>
      <c r="V277" s="177"/>
      <c r="W277" s="138">
        <f>W278</f>
        <v>22733000</v>
      </c>
      <c r="X277" s="138"/>
      <c r="Y277" s="138">
        <f>Y278</f>
        <v>22733000</v>
      </c>
      <c r="Z277" s="138"/>
      <c r="AA277" s="104">
        <f t="shared" si="8"/>
        <v>99.998240474368103</v>
      </c>
      <c r="AB277" s="105">
        <f t="shared" si="9"/>
        <v>100</v>
      </c>
    </row>
    <row r="278" spans="2:28" ht="23.25" customHeight="1">
      <c r="B278" s="86"/>
      <c r="C278" s="87"/>
      <c r="D278" s="89"/>
      <c r="E278" s="90"/>
      <c r="F278" s="168" t="s">
        <v>509</v>
      </c>
      <c r="G278" s="168"/>
      <c r="H278" s="168"/>
      <c r="I278" s="168"/>
      <c r="J278" s="168"/>
      <c r="K278" s="168"/>
      <c r="L278" s="168"/>
      <c r="M278" s="168"/>
      <c r="N278" s="168"/>
      <c r="O278" s="168"/>
      <c r="P278" s="156" t="s">
        <v>683</v>
      </c>
      <c r="Q278" s="156"/>
      <c r="R278" s="109"/>
      <c r="S278" s="152">
        <v>22733400</v>
      </c>
      <c r="T278" s="152"/>
      <c r="U278" s="152">
        <v>0</v>
      </c>
      <c r="V278" s="169"/>
      <c r="W278" s="140">
        <f>W279</f>
        <v>22733000</v>
      </c>
      <c r="X278" s="140"/>
      <c r="Y278" s="140">
        <f>Y279</f>
        <v>22733000</v>
      </c>
      <c r="Z278" s="140"/>
      <c r="AA278" s="104">
        <f t="shared" si="8"/>
        <v>99.998240474368103</v>
      </c>
      <c r="AB278" s="105">
        <f t="shared" si="9"/>
        <v>100</v>
      </c>
    </row>
    <row r="279" spans="2:28" ht="23.25" customHeight="1">
      <c r="B279" s="86"/>
      <c r="C279" s="87"/>
      <c r="D279" s="89"/>
      <c r="E279" s="90"/>
      <c r="F279" s="91"/>
      <c r="G279" s="147" t="s">
        <v>483</v>
      </c>
      <c r="H279" s="147"/>
      <c r="I279" s="147"/>
      <c r="J279" s="147"/>
      <c r="K279" s="147"/>
      <c r="L279" s="147"/>
      <c r="M279" s="147"/>
      <c r="N279" s="147"/>
      <c r="O279" s="147"/>
      <c r="P279" s="148" t="s">
        <v>683</v>
      </c>
      <c r="Q279" s="148"/>
      <c r="R279" s="92" t="s">
        <v>484</v>
      </c>
      <c r="S279" s="149">
        <v>22733400</v>
      </c>
      <c r="T279" s="149"/>
      <c r="U279" s="149">
        <v>0</v>
      </c>
      <c r="V279" s="153"/>
      <c r="W279" s="137">
        <f>W280</f>
        <v>22733000</v>
      </c>
      <c r="X279" s="137"/>
      <c r="Y279" s="137">
        <f>Y280</f>
        <v>22733000</v>
      </c>
      <c r="Z279" s="137"/>
      <c r="AA279" s="104">
        <f t="shared" si="8"/>
        <v>99.998240474368103</v>
      </c>
      <c r="AB279" s="105">
        <f t="shared" si="9"/>
        <v>100</v>
      </c>
    </row>
    <row r="280" spans="2:28" ht="15" customHeight="1">
      <c r="B280" s="86"/>
      <c r="C280" s="87"/>
      <c r="D280" s="89"/>
      <c r="E280" s="90"/>
      <c r="F280" s="110"/>
      <c r="G280" s="111"/>
      <c r="H280" s="154" t="s">
        <v>630</v>
      </c>
      <c r="I280" s="154"/>
      <c r="J280" s="154"/>
      <c r="K280" s="154"/>
      <c r="L280" s="154"/>
      <c r="M280" s="154"/>
      <c r="N280" s="154"/>
      <c r="O280" s="154"/>
      <c r="P280" s="155" t="s">
        <v>683</v>
      </c>
      <c r="Q280" s="155"/>
      <c r="R280" s="113" t="s">
        <v>631</v>
      </c>
      <c r="S280" s="150">
        <v>22733400</v>
      </c>
      <c r="T280" s="150"/>
      <c r="U280" s="150">
        <v>0</v>
      </c>
      <c r="V280" s="151"/>
      <c r="W280" s="139">
        <v>22733000</v>
      </c>
      <c r="X280" s="139"/>
      <c r="Y280" s="139">
        <v>22733000</v>
      </c>
      <c r="Z280" s="139"/>
      <c r="AA280" s="104">
        <f t="shared" si="8"/>
        <v>99.998240474368103</v>
      </c>
      <c r="AB280" s="105">
        <f t="shared" si="9"/>
        <v>100</v>
      </c>
    </row>
    <row r="281" spans="2:28" ht="23.25" customHeight="1">
      <c r="B281" s="86"/>
      <c r="C281" s="103"/>
      <c r="D281" s="106"/>
      <c r="E281" s="107"/>
      <c r="F281" s="174" t="s">
        <v>684</v>
      </c>
      <c r="G281" s="174"/>
      <c r="H281" s="174"/>
      <c r="I281" s="174"/>
      <c r="J281" s="174"/>
      <c r="K281" s="174"/>
      <c r="L281" s="174"/>
      <c r="M281" s="174"/>
      <c r="N281" s="174"/>
      <c r="O281" s="174"/>
      <c r="P281" s="175" t="s">
        <v>685</v>
      </c>
      <c r="Q281" s="175"/>
      <c r="R281" s="108"/>
      <c r="S281" s="176">
        <v>8631400</v>
      </c>
      <c r="T281" s="176"/>
      <c r="U281" s="176">
        <v>7822200</v>
      </c>
      <c r="V281" s="177"/>
      <c r="W281" s="138">
        <f>W282+W285+W288</f>
        <v>8631000</v>
      </c>
      <c r="X281" s="138"/>
      <c r="Y281" s="138">
        <f>Y282+Y285+Y288</f>
        <v>8631000</v>
      </c>
      <c r="Z281" s="138"/>
      <c r="AA281" s="104">
        <f t="shared" si="8"/>
        <v>99.995365757582775</v>
      </c>
      <c r="AB281" s="105">
        <f t="shared" si="9"/>
        <v>100</v>
      </c>
    </row>
    <row r="282" spans="2:28" ht="34.5" customHeight="1">
      <c r="B282" s="86"/>
      <c r="C282" s="87"/>
      <c r="D282" s="89"/>
      <c r="E282" s="90"/>
      <c r="F282" s="168" t="s">
        <v>686</v>
      </c>
      <c r="G282" s="168"/>
      <c r="H282" s="168"/>
      <c r="I282" s="168"/>
      <c r="J282" s="168"/>
      <c r="K282" s="168"/>
      <c r="L282" s="168"/>
      <c r="M282" s="168"/>
      <c r="N282" s="168"/>
      <c r="O282" s="168"/>
      <c r="P282" s="156" t="s">
        <v>687</v>
      </c>
      <c r="Q282" s="156"/>
      <c r="R282" s="109"/>
      <c r="S282" s="152">
        <v>1559400</v>
      </c>
      <c r="T282" s="152"/>
      <c r="U282" s="152">
        <v>849200</v>
      </c>
      <c r="V282" s="169"/>
      <c r="W282" s="140">
        <f>W283</f>
        <v>1559000</v>
      </c>
      <c r="X282" s="140"/>
      <c r="Y282" s="140">
        <f>Y283</f>
        <v>1559000</v>
      </c>
      <c r="Z282" s="140"/>
      <c r="AA282" s="104">
        <f t="shared" si="8"/>
        <v>99.974349108631515</v>
      </c>
      <c r="AB282" s="105">
        <f t="shared" si="9"/>
        <v>100</v>
      </c>
    </row>
    <row r="283" spans="2:28" ht="23.25" customHeight="1">
      <c r="B283" s="86"/>
      <c r="C283" s="87"/>
      <c r="D283" s="89"/>
      <c r="E283" s="90"/>
      <c r="F283" s="91"/>
      <c r="G283" s="147" t="s">
        <v>483</v>
      </c>
      <c r="H283" s="147"/>
      <c r="I283" s="147"/>
      <c r="J283" s="147"/>
      <c r="K283" s="147"/>
      <c r="L283" s="147"/>
      <c r="M283" s="147"/>
      <c r="N283" s="147"/>
      <c r="O283" s="147"/>
      <c r="P283" s="148" t="s">
        <v>687</v>
      </c>
      <c r="Q283" s="148"/>
      <c r="R283" s="92" t="s">
        <v>484</v>
      </c>
      <c r="S283" s="149">
        <v>1559400</v>
      </c>
      <c r="T283" s="149"/>
      <c r="U283" s="149">
        <v>849200</v>
      </c>
      <c r="V283" s="153"/>
      <c r="W283" s="137">
        <f>W284</f>
        <v>1559000</v>
      </c>
      <c r="X283" s="137"/>
      <c r="Y283" s="137">
        <f>Y284</f>
        <v>1559000</v>
      </c>
      <c r="Z283" s="137"/>
      <c r="AA283" s="104">
        <f t="shared" si="8"/>
        <v>99.974349108631515</v>
      </c>
      <c r="AB283" s="105">
        <f t="shared" si="9"/>
        <v>100</v>
      </c>
    </row>
    <row r="284" spans="2:28" ht="15" customHeight="1">
      <c r="B284" s="86"/>
      <c r="C284" s="87"/>
      <c r="D284" s="89"/>
      <c r="E284" s="90"/>
      <c r="F284" s="110"/>
      <c r="G284" s="111"/>
      <c r="H284" s="154" t="s">
        <v>630</v>
      </c>
      <c r="I284" s="154"/>
      <c r="J284" s="154"/>
      <c r="K284" s="154"/>
      <c r="L284" s="154"/>
      <c r="M284" s="154"/>
      <c r="N284" s="154"/>
      <c r="O284" s="154"/>
      <c r="P284" s="155" t="s">
        <v>687</v>
      </c>
      <c r="Q284" s="155"/>
      <c r="R284" s="113" t="s">
        <v>631</v>
      </c>
      <c r="S284" s="150">
        <v>1559400</v>
      </c>
      <c r="T284" s="150"/>
      <c r="U284" s="150">
        <v>849200</v>
      </c>
      <c r="V284" s="151"/>
      <c r="W284" s="139">
        <v>1559000</v>
      </c>
      <c r="X284" s="139"/>
      <c r="Y284" s="139">
        <v>1559000</v>
      </c>
      <c r="Z284" s="139"/>
      <c r="AA284" s="104">
        <f t="shared" si="8"/>
        <v>99.974349108631515</v>
      </c>
      <c r="AB284" s="105">
        <f t="shared" si="9"/>
        <v>100</v>
      </c>
    </row>
    <row r="285" spans="2:28" ht="34.5" customHeight="1">
      <c r="B285" s="86"/>
      <c r="C285" s="87"/>
      <c r="D285" s="89"/>
      <c r="E285" s="90"/>
      <c r="F285" s="168" t="s">
        <v>688</v>
      </c>
      <c r="G285" s="168"/>
      <c r="H285" s="168"/>
      <c r="I285" s="168"/>
      <c r="J285" s="168"/>
      <c r="K285" s="168"/>
      <c r="L285" s="168"/>
      <c r="M285" s="168"/>
      <c r="N285" s="168"/>
      <c r="O285" s="168"/>
      <c r="P285" s="156" t="s">
        <v>689</v>
      </c>
      <c r="Q285" s="156"/>
      <c r="R285" s="109"/>
      <c r="S285" s="152">
        <v>6973000</v>
      </c>
      <c r="T285" s="152"/>
      <c r="U285" s="152">
        <v>6973000</v>
      </c>
      <c r="V285" s="169"/>
      <c r="W285" s="140">
        <f>W286</f>
        <v>6973000</v>
      </c>
      <c r="X285" s="140"/>
      <c r="Y285" s="140">
        <f>Y286</f>
        <v>6973000</v>
      </c>
      <c r="Z285" s="140"/>
      <c r="AA285" s="104">
        <f t="shared" si="8"/>
        <v>100</v>
      </c>
      <c r="AB285" s="105">
        <f t="shared" si="9"/>
        <v>100</v>
      </c>
    </row>
    <row r="286" spans="2:28" ht="23.25" customHeight="1">
      <c r="B286" s="86"/>
      <c r="C286" s="87"/>
      <c r="D286" s="89"/>
      <c r="E286" s="90"/>
      <c r="F286" s="91"/>
      <c r="G286" s="147" t="s">
        <v>483</v>
      </c>
      <c r="H286" s="147"/>
      <c r="I286" s="147"/>
      <c r="J286" s="147"/>
      <c r="K286" s="147"/>
      <c r="L286" s="147"/>
      <c r="M286" s="147"/>
      <c r="N286" s="147"/>
      <c r="O286" s="147"/>
      <c r="P286" s="148" t="s">
        <v>689</v>
      </c>
      <c r="Q286" s="148"/>
      <c r="R286" s="92" t="s">
        <v>484</v>
      </c>
      <c r="S286" s="149">
        <v>6973000</v>
      </c>
      <c r="T286" s="149"/>
      <c r="U286" s="149">
        <v>6973000</v>
      </c>
      <c r="V286" s="153"/>
      <c r="W286" s="137">
        <f>W287</f>
        <v>6973000</v>
      </c>
      <c r="X286" s="137"/>
      <c r="Y286" s="137">
        <f>Y287</f>
        <v>6973000</v>
      </c>
      <c r="Z286" s="137"/>
      <c r="AA286" s="104">
        <f t="shared" si="8"/>
        <v>100</v>
      </c>
      <c r="AB286" s="105">
        <f t="shared" si="9"/>
        <v>100</v>
      </c>
    </row>
    <row r="287" spans="2:28" ht="15" customHeight="1">
      <c r="B287" s="86"/>
      <c r="C287" s="87"/>
      <c r="D287" s="89"/>
      <c r="E287" s="90"/>
      <c r="F287" s="110"/>
      <c r="G287" s="111"/>
      <c r="H287" s="154" t="s">
        <v>630</v>
      </c>
      <c r="I287" s="154"/>
      <c r="J287" s="154"/>
      <c r="K287" s="154"/>
      <c r="L287" s="154"/>
      <c r="M287" s="154"/>
      <c r="N287" s="154"/>
      <c r="O287" s="154"/>
      <c r="P287" s="155" t="s">
        <v>689</v>
      </c>
      <c r="Q287" s="155"/>
      <c r="R287" s="113" t="s">
        <v>631</v>
      </c>
      <c r="S287" s="150">
        <v>6973000</v>
      </c>
      <c r="T287" s="150"/>
      <c r="U287" s="150">
        <v>6973000</v>
      </c>
      <c r="V287" s="151"/>
      <c r="W287" s="139">
        <v>6973000</v>
      </c>
      <c r="X287" s="139"/>
      <c r="Y287" s="139">
        <v>6973000</v>
      </c>
      <c r="Z287" s="139"/>
      <c r="AA287" s="104">
        <f t="shared" si="8"/>
        <v>100</v>
      </c>
      <c r="AB287" s="105">
        <f t="shared" si="9"/>
        <v>100</v>
      </c>
    </row>
    <row r="288" spans="2:28" ht="23.25" customHeight="1">
      <c r="B288" s="86"/>
      <c r="C288" s="87"/>
      <c r="D288" s="89"/>
      <c r="E288" s="90"/>
      <c r="F288" s="168" t="s">
        <v>690</v>
      </c>
      <c r="G288" s="168"/>
      <c r="H288" s="168"/>
      <c r="I288" s="168"/>
      <c r="J288" s="168"/>
      <c r="K288" s="168"/>
      <c r="L288" s="168"/>
      <c r="M288" s="168"/>
      <c r="N288" s="168"/>
      <c r="O288" s="168"/>
      <c r="P288" s="156" t="s">
        <v>691</v>
      </c>
      <c r="Q288" s="156"/>
      <c r="R288" s="109"/>
      <c r="S288" s="152">
        <v>99000</v>
      </c>
      <c r="T288" s="152"/>
      <c r="U288" s="152">
        <v>0</v>
      </c>
      <c r="V288" s="169"/>
      <c r="W288" s="140">
        <f>W289</f>
        <v>99000</v>
      </c>
      <c r="X288" s="140"/>
      <c r="Y288" s="140">
        <f>Y289</f>
        <v>99000</v>
      </c>
      <c r="Z288" s="140"/>
      <c r="AA288" s="104">
        <f t="shared" si="8"/>
        <v>100</v>
      </c>
      <c r="AB288" s="105">
        <f t="shared" si="9"/>
        <v>100</v>
      </c>
    </row>
    <row r="289" spans="2:28" ht="23.25" customHeight="1">
      <c r="B289" s="86"/>
      <c r="C289" s="87"/>
      <c r="D289" s="89"/>
      <c r="E289" s="90"/>
      <c r="F289" s="91"/>
      <c r="G289" s="147" t="s">
        <v>483</v>
      </c>
      <c r="H289" s="147"/>
      <c r="I289" s="147"/>
      <c r="J289" s="147"/>
      <c r="K289" s="147"/>
      <c r="L289" s="147"/>
      <c r="M289" s="147"/>
      <c r="N289" s="147"/>
      <c r="O289" s="147"/>
      <c r="P289" s="148" t="s">
        <v>691</v>
      </c>
      <c r="Q289" s="148"/>
      <c r="R289" s="92" t="s">
        <v>484</v>
      </c>
      <c r="S289" s="149">
        <v>99000</v>
      </c>
      <c r="T289" s="149"/>
      <c r="U289" s="149">
        <v>0</v>
      </c>
      <c r="V289" s="153"/>
      <c r="W289" s="137">
        <f>W290</f>
        <v>99000</v>
      </c>
      <c r="X289" s="137"/>
      <c r="Y289" s="137">
        <f>Y290</f>
        <v>99000</v>
      </c>
      <c r="Z289" s="137"/>
      <c r="AA289" s="104">
        <f t="shared" si="8"/>
        <v>100</v>
      </c>
      <c r="AB289" s="105">
        <f t="shared" si="9"/>
        <v>100</v>
      </c>
    </row>
    <row r="290" spans="2:28" ht="15" customHeight="1">
      <c r="B290" s="86"/>
      <c r="C290" s="87"/>
      <c r="D290" s="89"/>
      <c r="E290" s="90"/>
      <c r="F290" s="110"/>
      <c r="G290" s="111"/>
      <c r="H290" s="154" t="s">
        <v>630</v>
      </c>
      <c r="I290" s="154"/>
      <c r="J290" s="154"/>
      <c r="K290" s="154"/>
      <c r="L290" s="154"/>
      <c r="M290" s="154"/>
      <c r="N290" s="154"/>
      <c r="O290" s="154"/>
      <c r="P290" s="155" t="s">
        <v>691</v>
      </c>
      <c r="Q290" s="155"/>
      <c r="R290" s="113" t="s">
        <v>631</v>
      </c>
      <c r="S290" s="150">
        <v>99000</v>
      </c>
      <c r="T290" s="150"/>
      <c r="U290" s="150">
        <v>0</v>
      </c>
      <c r="V290" s="151"/>
      <c r="W290" s="139">
        <v>99000</v>
      </c>
      <c r="X290" s="139"/>
      <c r="Y290" s="139">
        <v>99000</v>
      </c>
      <c r="Z290" s="139"/>
      <c r="AA290" s="104">
        <f t="shared" si="8"/>
        <v>100</v>
      </c>
      <c r="AB290" s="105">
        <f t="shared" si="9"/>
        <v>100</v>
      </c>
    </row>
    <row r="291" spans="2:28" ht="34.5" customHeight="1">
      <c r="B291" s="86"/>
      <c r="C291" s="103"/>
      <c r="D291" s="106"/>
      <c r="E291" s="107"/>
      <c r="F291" s="174" t="s">
        <v>692</v>
      </c>
      <c r="G291" s="174"/>
      <c r="H291" s="174"/>
      <c r="I291" s="174"/>
      <c r="J291" s="174"/>
      <c r="K291" s="174"/>
      <c r="L291" s="174"/>
      <c r="M291" s="174"/>
      <c r="N291" s="174"/>
      <c r="O291" s="174"/>
      <c r="P291" s="175" t="s">
        <v>693</v>
      </c>
      <c r="Q291" s="175"/>
      <c r="R291" s="108"/>
      <c r="S291" s="176">
        <v>12001000</v>
      </c>
      <c r="T291" s="176"/>
      <c r="U291" s="176">
        <v>12001000</v>
      </c>
      <c r="V291" s="177"/>
      <c r="W291" s="138">
        <f>W292+W295+W298</f>
        <v>12001000</v>
      </c>
      <c r="X291" s="138"/>
      <c r="Y291" s="138">
        <f>Y292+Y295+Y298</f>
        <v>90000</v>
      </c>
      <c r="Z291" s="138"/>
      <c r="AA291" s="104">
        <f t="shared" si="8"/>
        <v>0.74993750520789926</v>
      </c>
      <c r="AB291" s="105">
        <f t="shared" si="9"/>
        <v>0.74993750520789926</v>
      </c>
    </row>
    <row r="292" spans="2:28" ht="34.5" customHeight="1">
      <c r="B292" s="86"/>
      <c r="C292" s="87"/>
      <c r="D292" s="89"/>
      <c r="E292" s="90"/>
      <c r="F292" s="168" t="s">
        <v>694</v>
      </c>
      <c r="G292" s="168"/>
      <c r="H292" s="168"/>
      <c r="I292" s="168"/>
      <c r="J292" s="168"/>
      <c r="K292" s="168"/>
      <c r="L292" s="168"/>
      <c r="M292" s="168"/>
      <c r="N292" s="168"/>
      <c r="O292" s="168"/>
      <c r="P292" s="156" t="s">
        <v>695</v>
      </c>
      <c r="Q292" s="156"/>
      <c r="R292" s="109"/>
      <c r="S292" s="152">
        <v>101000</v>
      </c>
      <c r="T292" s="152"/>
      <c r="U292" s="152">
        <v>101000</v>
      </c>
      <c r="V292" s="169"/>
      <c r="W292" s="140">
        <f>W293</f>
        <v>101000</v>
      </c>
      <c r="X292" s="140"/>
      <c r="Y292" s="140">
        <f>Y293</f>
        <v>90000</v>
      </c>
      <c r="Z292" s="140"/>
      <c r="AA292" s="104">
        <f t="shared" si="8"/>
        <v>89.10891089108911</v>
      </c>
      <c r="AB292" s="105">
        <f t="shared" si="9"/>
        <v>89.10891089108911</v>
      </c>
    </row>
    <row r="293" spans="2:28" ht="23.25" customHeight="1">
      <c r="B293" s="86"/>
      <c r="C293" s="87"/>
      <c r="D293" s="89"/>
      <c r="E293" s="90"/>
      <c r="F293" s="91"/>
      <c r="G293" s="147" t="s">
        <v>479</v>
      </c>
      <c r="H293" s="147"/>
      <c r="I293" s="147"/>
      <c r="J293" s="147"/>
      <c r="K293" s="147"/>
      <c r="L293" s="147"/>
      <c r="M293" s="147"/>
      <c r="N293" s="147"/>
      <c r="O293" s="147"/>
      <c r="P293" s="148" t="s">
        <v>695</v>
      </c>
      <c r="Q293" s="148"/>
      <c r="R293" s="92" t="s">
        <v>480</v>
      </c>
      <c r="S293" s="149">
        <v>101000</v>
      </c>
      <c r="T293" s="149"/>
      <c r="U293" s="149">
        <v>101000</v>
      </c>
      <c r="V293" s="153"/>
      <c r="W293" s="137">
        <f>W294</f>
        <v>101000</v>
      </c>
      <c r="X293" s="137"/>
      <c r="Y293" s="137">
        <f>Y294</f>
        <v>90000</v>
      </c>
      <c r="Z293" s="137"/>
      <c r="AA293" s="104">
        <f t="shared" si="8"/>
        <v>89.10891089108911</v>
      </c>
      <c r="AB293" s="105">
        <f t="shared" si="9"/>
        <v>89.10891089108911</v>
      </c>
    </row>
    <row r="294" spans="2:28" ht="23.25" customHeight="1">
      <c r="B294" s="86"/>
      <c r="C294" s="87"/>
      <c r="D294" s="89"/>
      <c r="E294" s="90"/>
      <c r="F294" s="110"/>
      <c r="G294" s="111"/>
      <c r="H294" s="154" t="s">
        <v>481</v>
      </c>
      <c r="I294" s="154"/>
      <c r="J294" s="154"/>
      <c r="K294" s="154"/>
      <c r="L294" s="154"/>
      <c r="M294" s="154"/>
      <c r="N294" s="154"/>
      <c r="O294" s="154"/>
      <c r="P294" s="155" t="s">
        <v>695</v>
      </c>
      <c r="Q294" s="155"/>
      <c r="R294" s="113" t="s">
        <v>482</v>
      </c>
      <c r="S294" s="150">
        <v>101000</v>
      </c>
      <c r="T294" s="150"/>
      <c r="U294" s="150">
        <v>101000</v>
      </c>
      <c r="V294" s="151"/>
      <c r="W294" s="139">
        <v>101000</v>
      </c>
      <c r="X294" s="139"/>
      <c r="Y294" s="139">
        <v>90000</v>
      </c>
      <c r="Z294" s="139"/>
      <c r="AA294" s="104">
        <f t="shared" si="8"/>
        <v>89.10891089108911</v>
      </c>
      <c r="AB294" s="105">
        <f t="shared" si="9"/>
        <v>89.10891089108911</v>
      </c>
    </row>
    <row r="295" spans="2:28" ht="23.25" customHeight="1">
      <c r="B295" s="86"/>
      <c r="C295" s="87"/>
      <c r="D295" s="89"/>
      <c r="E295" s="90"/>
      <c r="F295" s="168" t="s">
        <v>696</v>
      </c>
      <c r="G295" s="168"/>
      <c r="H295" s="168"/>
      <c r="I295" s="168"/>
      <c r="J295" s="168"/>
      <c r="K295" s="168"/>
      <c r="L295" s="168"/>
      <c r="M295" s="168"/>
      <c r="N295" s="168"/>
      <c r="O295" s="168"/>
      <c r="P295" s="156" t="s">
        <v>697</v>
      </c>
      <c r="Q295" s="156"/>
      <c r="R295" s="109"/>
      <c r="S295" s="152">
        <v>11055000</v>
      </c>
      <c r="T295" s="152"/>
      <c r="U295" s="152">
        <v>11055000</v>
      </c>
      <c r="V295" s="169"/>
      <c r="W295" s="140">
        <f>W296</f>
        <v>11055000</v>
      </c>
      <c r="X295" s="140"/>
      <c r="Y295" s="140">
        <f>Y296</f>
        <v>0</v>
      </c>
      <c r="Z295" s="140"/>
      <c r="AA295" s="116">
        <f t="shared" si="8"/>
        <v>0</v>
      </c>
      <c r="AB295" s="116">
        <f t="shared" si="9"/>
        <v>0</v>
      </c>
    </row>
    <row r="296" spans="2:28" ht="23.25" customHeight="1">
      <c r="B296" s="86"/>
      <c r="C296" s="87"/>
      <c r="D296" s="89"/>
      <c r="E296" s="90"/>
      <c r="F296" s="91"/>
      <c r="G296" s="147" t="s">
        <v>479</v>
      </c>
      <c r="H296" s="147"/>
      <c r="I296" s="147"/>
      <c r="J296" s="147"/>
      <c r="K296" s="147"/>
      <c r="L296" s="147"/>
      <c r="M296" s="147"/>
      <c r="N296" s="147"/>
      <c r="O296" s="147"/>
      <c r="P296" s="148" t="s">
        <v>697</v>
      </c>
      <c r="Q296" s="148"/>
      <c r="R296" s="92" t="s">
        <v>480</v>
      </c>
      <c r="S296" s="149">
        <v>11055000</v>
      </c>
      <c r="T296" s="149"/>
      <c r="U296" s="149">
        <v>11055000</v>
      </c>
      <c r="V296" s="153"/>
      <c r="W296" s="137">
        <f>W297</f>
        <v>11055000</v>
      </c>
      <c r="X296" s="137"/>
      <c r="Y296" s="137">
        <f>Y297</f>
        <v>0</v>
      </c>
      <c r="Z296" s="137"/>
      <c r="AA296" s="116">
        <f t="shared" si="8"/>
        <v>0</v>
      </c>
      <c r="AB296" s="116">
        <f t="shared" si="9"/>
        <v>0</v>
      </c>
    </row>
    <row r="297" spans="2:28" ht="23.25" customHeight="1">
      <c r="B297" s="86"/>
      <c r="C297" s="87"/>
      <c r="D297" s="89"/>
      <c r="E297" s="90"/>
      <c r="F297" s="110"/>
      <c r="G297" s="111"/>
      <c r="H297" s="154" t="s">
        <v>481</v>
      </c>
      <c r="I297" s="154"/>
      <c r="J297" s="154"/>
      <c r="K297" s="154"/>
      <c r="L297" s="154"/>
      <c r="M297" s="154"/>
      <c r="N297" s="154"/>
      <c r="O297" s="154"/>
      <c r="P297" s="155" t="s">
        <v>697</v>
      </c>
      <c r="Q297" s="155"/>
      <c r="R297" s="113" t="s">
        <v>482</v>
      </c>
      <c r="S297" s="150">
        <v>11055000</v>
      </c>
      <c r="T297" s="150"/>
      <c r="U297" s="150">
        <v>11055000</v>
      </c>
      <c r="V297" s="151"/>
      <c r="W297" s="139">
        <v>11055000</v>
      </c>
      <c r="X297" s="139"/>
      <c r="Y297" s="139">
        <v>0</v>
      </c>
      <c r="Z297" s="139"/>
      <c r="AA297" s="116">
        <f t="shared" si="8"/>
        <v>0</v>
      </c>
      <c r="AB297" s="116">
        <f t="shared" si="9"/>
        <v>0</v>
      </c>
    </row>
    <row r="298" spans="2:28" ht="34.5" customHeight="1">
      <c r="B298" s="86"/>
      <c r="C298" s="87"/>
      <c r="D298" s="89"/>
      <c r="E298" s="90"/>
      <c r="F298" s="168" t="s">
        <v>698</v>
      </c>
      <c r="G298" s="168"/>
      <c r="H298" s="168"/>
      <c r="I298" s="168"/>
      <c r="J298" s="168"/>
      <c r="K298" s="168"/>
      <c r="L298" s="168"/>
      <c r="M298" s="168"/>
      <c r="N298" s="168"/>
      <c r="O298" s="168"/>
      <c r="P298" s="156" t="s">
        <v>699</v>
      </c>
      <c r="Q298" s="156"/>
      <c r="R298" s="109"/>
      <c r="S298" s="152">
        <v>845000</v>
      </c>
      <c r="T298" s="152"/>
      <c r="U298" s="152">
        <v>845000</v>
      </c>
      <c r="V298" s="169"/>
      <c r="W298" s="140">
        <f>W299</f>
        <v>845000</v>
      </c>
      <c r="X298" s="140"/>
      <c r="Y298" s="140">
        <f>Y299</f>
        <v>0</v>
      </c>
      <c r="Z298" s="140"/>
      <c r="AA298" s="116">
        <f t="shared" si="8"/>
        <v>0</v>
      </c>
      <c r="AB298" s="116">
        <f t="shared" si="9"/>
        <v>0</v>
      </c>
    </row>
    <row r="299" spans="2:28" ht="23.25" customHeight="1">
      <c r="B299" s="86"/>
      <c r="C299" s="87"/>
      <c r="D299" s="89"/>
      <c r="E299" s="90"/>
      <c r="F299" s="91"/>
      <c r="G299" s="147" t="s">
        <v>479</v>
      </c>
      <c r="H299" s="147"/>
      <c r="I299" s="147"/>
      <c r="J299" s="147"/>
      <c r="K299" s="147"/>
      <c r="L299" s="147"/>
      <c r="M299" s="147"/>
      <c r="N299" s="147"/>
      <c r="O299" s="147"/>
      <c r="P299" s="148" t="s">
        <v>699</v>
      </c>
      <c r="Q299" s="148"/>
      <c r="R299" s="92" t="s">
        <v>480</v>
      </c>
      <c r="S299" s="149">
        <v>845000</v>
      </c>
      <c r="T299" s="149"/>
      <c r="U299" s="149">
        <v>845000</v>
      </c>
      <c r="V299" s="153"/>
      <c r="W299" s="137">
        <f>W300</f>
        <v>845000</v>
      </c>
      <c r="X299" s="137"/>
      <c r="Y299" s="137">
        <f>Y300</f>
        <v>0</v>
      </c>
      <c r="Z299" s="137"/>
      <c r="AA299" s="116">
        <f t="shared" si="8"/>
        <v>0</v>
      </c>
      <c r="AB299" s="116">
        <f t="shared" si="9"/>
        <v>0</v>
      </c>
    </row>
    <row r="300" spans="2:28" ht="23.25" customHeight="1">
      <c r="B300" s="86"/>
      <c r="C300" s="87"/>
      <c r="D300" s="89"/>
      <c r="E300" s="90"/>
      <c r="F300" s="110"/>
      <c r="G300" s="111"/>
      <c r="H300" s="154" t="s">
        <v>481</v>
      </c>
      <c r="I300" s="154"/>
      <c r="J300" s="154"/>
      <c r="K300" s="154"/>
      <c r="L300" s="154"/>
      <c r="M300" s="154"/>
      <c r="N300" s="154"/>
      <c r="O300" s="154"/>
      <c r="P300" s="155" t="s">
        <v>699</v>
      </c>
      <c r="Q300" s="155"/>
      <c r="R300" s="113" t="s">
        <v>482</v>
      </c>
      <c r="S300" s="150">
        <v>845000</v>
      </c>
      <c r="T300" s="150"/>
      <c r="U300" s="150">
        <v>845000</v>
      </c>
      <c r="V300" s="151"/>
      <c r="W300" s="139">
        <v>845000</v>
      </c>
      <c r="X300" s="139"/>
      <c r="Y300" s="139">
        <v>0</v>
      </c>
      <c r="Z300" s="139"/>
      <c r="AA300" s="116">
        <f t="shared" si="8"/>
        <v>0</v>
      </c>
      <c r="AB300" s="116">
        <f t="shared" si="9"/>
        <v>0</v>
      </c>
    </row>
    <row r="301" spans="2:28" ht="15" customHeight="1">
      <c r="B301" s="86"/>
      <c r="C301" s="103"/>
      <c r="D301" s="178" t="s">
        <v>700</v>
      </c>
      <c r="E301" s="178"/>
      <c r="F301" s="178"/>
      <c r="G301" s="178"/>
      <c r="H301" s="178"/>
      <c r="I301" s="178"/>
      <c r="J301" s="178"/>
      <c r="K301" s="178"/>
      <c r="L301" s="178"/>
      <c r="M301" s="178"/>
      <c r="N301" s="178"/>
      <c r="O301" s="178"/>
      <c r="P301" s="179" t="s">
        <v>701</v>
      </c>
      <c r="Q301" s="179"/>
      <c r="R301" s="99"/>
      <c r="S301" s="180">
        <v>14253000</v>
      </c>
      <c r="T301" s="180"/>
      <c r="U301" s="180">
        <v>1187750.02</v>
      </c>
      <c r="V301" s="181"/>
      <c r="W301" s="141">
        <f>W302</f>
        <v>14253000</v>
      </c>
      <c r="X301" s="141"/>
      <c r="Y301" s="141">
        <f>Y302</f>
        <v>14253000</v>
      </c>
      <c r="Z301" s="141"/>
      <c r="AA301" s="104">
        <f t="shared" si="8"/>
        <v>100</v>
      </c>
      <c r="AB301" s="105">
        <f t="shared" si="9"/>
        <v>100</v>
      </c>
    </row>
    <row r="302" spans="2:28" ht="23.25" customHeight="1">
      <c r="B302" s="86"/>
      <c r="C302" s="103"/>
      <c r="D302" s="106"/>
      <c r="E302" s="107"/>
      <c r="F302" s="174" t="s">
        <v>702</v>
      </c>
      <c r="G302" s="174"/>
      <c r="H302" s="174"/>
      <c r="I302" s="174"/>
      <c r="J302" s="174"/>
      <c r="K302" s="174"/>
      <c r="L302" s="174"/>
      <c r="M302" s="174"/>
      <c r="N302" s="174"/>
      <c r="O302" s="174"/>
      <c r="P302" s="175" t="s">
        <v>703</v>
      </c>
      <c r="Q302" s="175"/>
      <c r="R302" s="108"/>
      <c r="S302" s="176">
        <v>14253000</v>
      </c>
      <c r="T302" s="176"/>
      <c r="U302" s="176">
        <v>1187750.02</v>
      </c>
      <c r="V302" s="177"/>
      <c r="W302" s="138">
        <f>W303</f>
        <v>14253000</v>
      </c>
      <c r="X302" s="138"/>
      <c r="Y302" s="138">
        <f>Y303</f>
        <v>14253000</v>
      </c>
      <c r="Z302" s="138"/>
      <c r="AA302" s="104">
        <f t="shared" si="8"/>
        <v>100</v>
      </c>
      <c r="AB302" s="105">
        <f t="shared" si="9"/>
        <v>100</v>
      </c>
    </row>
    <row r="303" spans="2:28" ht="23.25" customHeight="1">
      <c r="B303" s="86"/>
      <c r="C303" s="87"/>
      <c r="D303" s="89"/>
      <c r="E303" s="90"/>
      <c r="F303" s="168" t="s">
        <v>704</v>
      </c>
      <c r="G303" s="168"/>
      <c r="H303" s="168"/>
      <c r="I303" s="168"/>
      <c r="J303" s="168"/>
      <c r="K303" s="168"/>
      <c r="L303" s="168"/>
      <c r="M303" s="168"/>
      <c r="N303" s="168"/>
      <c r="O303" s="168"/>
      <c r="P303" s="156" t="s">
        <v>705</v>
      </c>
      <c r="Q303" s="156"/>
      <c r="R303" s="109"/>
      <c r="S303" s="152">
        <v>14253000</v>
      </c>
      <c r="T303" s="152"/>
      <c r="U303" s="152">
        <v>1187750.02</v>
      </c>
      <c r="V303" s="169"/>
      <c r="W303" s="140">
        <f>W304</f>
        <v>14253000</v>
      </c>
      <c r="X303" s="140"/>
      <c r="Y303" s="140">
        <f>Y304</f>
        <v>14253000</v>
      </c>
      <c r="Z303" s="140"/>
      <c r="AA303" s="104">
        <f t="shared" si="8"/>
        <v>100</v>
      </c>
      <c r="AB303" s="105">
        <f t="shared" si="9"/>
        <v>100</v>
      </c>
    </row>
    <row r="304" spans="2:28" ht="15" customHeight="1">
      <c r="B304" s="86"/>
      <c r="C304" s="87"/>
      <c r="D304" s="89"/>
      <c r="E304" s="90"/>
      <c r="F304" s="91"/>
      <c r="G304" s="147" t="s">
        <v>675</v>
      </c>
      <c r="H304" s="147"/>
      <c r="I304" s="147"/>
      <c r="J304" s="147"/>
      <c r="K304" s="147"/>
      <c r="L304" s="147"/>
      <c r="M304" s="147"/>
      <c r="N304" s="147"/>
      <c r="O304" s="147"/>
      <c r="P304" s="148" t="s">
        <v>705</v>
      </c>
      <c r="Q304" s="148"/>
      <c r="R304" s="92" t="s">
        <v>676</v>
      </c>
      <c r="S304" s="149">
        <v>14253000</v>
      </c>
      <c r="T304" s="149"/>
      <c r="U304" s="149">
        <v>1187750.02</v>
      </c>
      <c r="V304" s="153"/>
      <c r="W304" s="137">
        <f>W305</f>
        <v>14253000</v>
      </c>
      <c r="X304" s="137"/>
      <c r="Y304" s="137">
        <f>Y305</f>
        <v>14253000</v>
      </c>
      <c r="Z304" s="137"/>
      <c r="AA304" s="104">
        <f t="shared" si="8"/>
        <v>100</v>
      </c>
      <c r="AB304" s="105">
        <f t="shared" si="9"/>
        <v>100</v>
      </c>
    </row>
    <row r="305" spans="2:28" ht="15" customHeight="1">
      <c r="B305" s="86"/>
      <c r="C305" s="87"/>
      <c r="D305" s="89"/>
      <c r="E305" s="90"/>
      <c r="F305" s="110"/>
      <c r="G305" s="111"/>
      <c r="H305" s="154" t="s">
        <v>677</v>
      </c>
      <c r="I305" s="154"/>
      <c r="J305" s="154"/>
      <c r="K305" s="154"/>
      <c r="L305" s="154"/>
      <c r="M305" s="154"/>
      <c r="N305" s="154"/>
      <c r="O305" s="154"/>
      <c r="P305" s="155" t="s">
        <v>705</v>
      </c>
      <c r="Q305" s="155"/>
      <c r="R305" s="113" t="s">
        <v>678</v>
      </c>
      <c r="S305" s="150">
        <v>14253000</v>
      </c>
      <c r="T305" s="150"/>
      <c r="U305" s="150">
        <v>1187750.02</v>
      </c>
      <c r="V305" s="151"/>
      <c r="W305" s="139">
        <v>14253000</v>
      </c>
      <c r="X305" s="139"/>
      <c r="Y305" s="139">
        <v>14253000</v>
      </c>
      <c r="Z305" s="139"/>
      <c r="AA305" s="104">
        <f t="shared" si="8"/>
        <v>100</v>
      </c>
      <c r="AB305" s="105">
        <f t="shared" si="9"/>
        <v>100</v>
      </c>
    </row>
    <row r="306" spans="2:28" ht="23.25" customHeight="1">
      <c r="B306" s="86"/>
      <c r="C306" s="103"/>
      <c r="D306" s="178" t="s">
        <v>706</v>
      </c>
      <c r="E306" s="178"/>
      <c r="F306" s="178"/>
      <c r="G306" s="178"/>
      <c r="H306" s="178"/>
      <c r="I306" s="178"/>
      <c r="J306" s="178"/>
      <c r="K306" s="178"/>
      <c r="L306" s="178"/>
      <c r="M306" s="178"/>
      <c r="N306" s="178"/>
      <c r="O306" s="178"/>
      <c r="P306" s="179" t="s">
        <v>707</v>
      </c>
      <c r="Q306" s="179"/>
      <c r="R306" s="99"/>
      <c r="S306" s="180">
        <v>38986058</v>
      </c>
      <c r="T306" s="180"/>
      <c r="U306" s="180">
        <v>11934215.41</v>
      </c>
      <c r="V306" s="181"/>
      <c r="W306" s="141">
        <f>W307+W318</f>
        <v>38986000</v>
      </c>
      <c r="X306" s="141"/>
      <c r="Y306" s="141">
        <f>Y307+Y318</f>
        <v>38635000</v>
      </c>
      <c r="Z306" s="141"/>
      <c r="AA306" s="104">
        <f t="shared" si="8"/>
        <v>99.099529375347458</v>
      </c>
      <c r="AB306" s="105">
        <f t="shared" si="9"/>
        <v>99.099676807058941</v>
      </c>
    </row>
    <row r="307" spans="2:28" ht="34.5" customHeight="1">
      <c r="B307" s="86"/>
      <c r="C307" s="103"/>
      <c r="D307" s="106"/>
      <c r="E307" s="107"/>
      <c r="F307" s="174" t="s">
        <v>708</v>
      </c>
      <c r="G307" s="174"/>
      <c r="H307" s="174"/>
      <c r="I307" s="174"/>
      <c r="J307" s="174"/>
      <c r="K307" s="174"/>
      <c r="L307" s="174"/>
      <c r="M307" s="174"/>
      <c r="N307" s="174"/>
      <c r="O307" s="174"/>
      <c r="P307" s="175" t="s">
        <v>709</v>
      </c>
      <c r="Q307" s="175"/>
      <c r="R307" s="108"/>
      <c r="S307" s="176">
        <v>27035458</v>
      </c>
      <c r="T307" s="176"/>
      <c r="U307" s="176">
        <v>1101415.4099999999</v>
      </c>
      <c r="V307" s="177"/>
      <c r="W307" s="138">
        <f>W308+W315+W312</f>
        <v>27035000</v>
      </c>
      <c r="X307" s="138"/>
      <c r="Y307" s="138">
        <f>Y308+Y315+Y312</f>
        <v>26684000</v>
      </c>
      <c r="Z307" s="138"/>
      <c r="AA307" s="104">
        <f t="shared" si="8"/>
        <v>98.700010926391556</v>
      </c>
      <c r="AB307" s="105">
        <f t="shared" si="9"/>
        <v>98.701683003513963</v>
      </c>
    </row>
    <row r="308" spans="2:28" ht="23.25" customHeight="1">
      <c r="B308" s="86"/>
      <c r="C308" s="87"/>
      <c r="D308" s="89"/>
      <c r="E308" s="90"/>
      <c r="F308" s="168" t="s">
        <v>509</v>
      </c>
      <c r="G308" s="168"/>
      <c r="H308" s="168"/>
      <c r="I308" s="168"/>
      <c r="J308" s="168"/>
      <c r="K308" s="168"/>
      <c r="L308" s="168"/>
      <c r="M308" s="168"/>
      <c r="N308" s="168"/>
      <c r="O308" s="168"/>
      <c r="P308" s="156" t="s">
        <v>710</v>
      </c>
      <c r="Q308" s="156"/>
      <c r="R308" s="109"/>
      <c r="S308" s="152">
        <v>26155458</v>
      </c>
      <c r="T308" s="152"/>
      <c r="U308" s="152">
        <v>691858</v>
      </c>
      <c r="V308" s="169"/>
      <c r="W308" s="140">
        <f>W309</f>
        <v>26155000</v>
      </c>
      <c r="X308" s="140"/>
      <c r="Y308" s="140">
        <f>Y309</f>
        <v>26155000</v>
      </c>
      <c r="Z308" s="140"/>
      <c r="AA308" s="104">
        <f t="shared" si="8"/>
        <v>99.998248931446739</v>
      </c>
      <c r="AB308" s="105">
        <f t="shared" si="9"/>
        <v>100</v>
      </c>
    </row>
    <row r="309" spans="2:28" ht="23.25" customHeight="1">
      <c r="B309" s="86"/>
      <c r="C309" s="87"/>
      <c r="D309" s="89"/>
      <c r="E309" s="90"/>
      <c r="F309" s="91"/>
      <c r="G309" s="147" t="s">
        <v>483</v>
      </c>
      <c r="H309" s="147"/>
      <c r="I309" s="147"/>
      <c r="J309" s="147"/>
      <c r="K309" s="147"/>
      <c r="L309" s="147"/>
      <c r="M309" s="147"/>
      <c r="N309" s="147"/>
      <c r="O309" s="147"/>
      <c r="P309" s="148" t="s">
        <v>710</v>
      </c>
      <c r="Q309" s="148"/>
      <c r="R309" s="92" t="s">
        <v>484</v>
      </c>
      <c r="S309" s="149">
        <v>26155458</v>
      </c>
      <c r="T309" s="149"/>
      <c r="U309" s="149">
        <v>691858</v>
      </c>
      <c r="V309" s="153"/>
      <c r="W309" s="137">
        <v>26155000</v>
      </c>
      <c r="X309" s="137"/>
      <c r="Y309" s="137">
        <v>26155000</v>
      </c>
      <c r="Z309" s="137"/>
      <c r="AA309" s="104">
        <f t="shared" si="8"/>
        <v>99.998248931446739</v>
      </c>
      <c r="AB309" s="105">
        <f t="shared" si="9"/>
        <v>100</v>
      </c>
    </row>
    <row r="310" spans="2:28" ht="15" customHeight="1">
      <c r="B310" s="86"/>
      <c r="C310" s="87"/>
      <c r="D310" s="89"/>
      <c r="E310" s="90"/>
      <c r="F310" s="110"/>
      <c r="G310" s="111"/>
      <c r="H310" s="154" t="s">
        <v>485</v>
      </c>
      <c r="I310" s="154"/>
      <c r="J310" s="154"/>
      <c r="K310" s="154"/>
      <c r="L310" s="154"/>
      <c r="M310" s="154"/>
      <c r="N310" s="154"/>
      <c r="O310" s="154"/>
      <c r="P310" s="155" t="s">
        <v>710</v>
      </c>
      <c r="Q310" s="155"/>
      <c r="R310" s="113" t="s">
        <v>486</v>
      </c>
      <c r="S310" s="150">
        <v>5991600</v>
      </c>
      <c r="T310" s="150"/>
      <c r="U310" s="150">
        <v>0</v>
      </c>
      <c r="V310" s="151"/>
      <c r="W310" s="139">
        <v>5992000</v>
      </c>
      <c r="X310" s="139"/>
      <c r="Y310" s="139">
        <v>5992000</v>
      </c>
      <c r="Z310" s="139"/>
      <c r="AA310" s="104">
        <f t="shared" si="8"/>
        <v>100.006676013085</v>
      </c>
      <c r="AB310" s="105">
        <f t="shared" si="9"/>
        <v>100</v>
      </c>
    </row>
    <row r="311" spans="2:28" ht="15" customHeight="1">
      <c r="B311" s="86"/>
      <c r="C311" s="87"/>
      <c r="D311" s="89"/>
      <c r="E311" s="90"/>
      <c r="F311" s="110"/>
      <c r="G311" s="111"/>
      <c r="H311" s="154" t="s">
        <v>630</v>
      </c>
      <c r="I311" s="154"/>
      <c r="J311" s="154"/>
      <c r="K311" s="154"/>
      <c r="L311" s="154"/>
      <c r="M311" s="154"/>
      <c r="N311" s="154"/>
      <c r="O311" s="154"/>
      <c r="P311" s="155" t="s">
        <v>710</v>
      </c>
      <c r="Q311" s="155"/>
      <c r="R311" s="113" t="s">
        <v>631</v>
      </c>
      <c r="S311" s="150">
        <v>20163858</v>
      </c>
      <c r="T311" s="150"/>
      <c r="U311" s="150">
        <v>691858</v>
      </c>
      <c r="V311" s="151"/>
      <c r="W311" s="139">
        <v>20164000</v>
      </c>
      <c r="X311" s="139"/>
      <c r="Y311" s="139">
        <v>20164000</v>
      </c>
      <c r="Z311" s="139"/>
      <c r="AA311" s="104">
        <f t="shared" si="8"/>
        <v>100.00070423031148</v>
      </c>
      <c r="AB311" s="105">
        <f t="shared" si="9"/>
        <v>100</v>
      </c>
    </row>
    <row r="312" spans="2:28" ht="34.5" customHeight="1">
      <c r="B312" s="86"/>
      <c r="C312" s="87"/>
      <c r="D312" s="89"/>
      <c r="E312" s="90"/>
      <c r="F312" s="168" t="s">
        <v>711</v>
      </c>
      <c r="G312" s="168"/>
      <c r="H312" s="168"/>
      <c r="I312" s="168"/>
      <c r="J312" s="168"/>
      <c r="K312" s="168"/>
      <c r="L312" s="168"/>
      <c r="M312" s="168"/>
      <c r="N312" s="168"/>
      <c r="O312" s="168"/>
      <c r="P312" s="156" t="s">
        <v>712</v>
      </c>
      <c r="Q312" s="156"/>
      <c r="R312" s="109"/>
      <c r="S312" s="152">
        <v>580000</v>
      </c>
      <c r="T312" s="152"/>
      <c r="U312" s="152">
        <v>328146.34999999998</v>
      </c>
      <c r="V312" s="169"/>
      <c r="W312" s="140">
        <f>W313</f>
        <v>580000</v>
      </c>
      <c r="X312" s="140"/>
      <c r="Y312" s="140">
        <f>Y313</f>
        <v>310000</v>
      </c>
      <c r="Z312" s="140"/>
      <c r="AA312" s="104">
        <f t="shared" si="8"/>
        <v>53.448275862068961</v>
      </c>
      <c r="AB312" s="105">
        <f t="shared" si="9"/>
        <v>53.448275862068961</v>
      </c>
    </row>
    <row r="313" spans="2:28" ht="23.25" customHeight="1">
      <c r="B313" s="86"/>
      <c r="C313" s="87"/>
      <c r="D313" s="89"/>
      <c r="E313" s="90"/>
      <c r="F313" s="91"/>
      <c r="G313" s="147" t="s">
        <v>479</v>
      </c>
      <c r="H313" s="147"/>
      <c r="I313" s="147"/>
      <c r="J313" s="147"/>
      <c r="K313" s="147"/>
      <c r="L313" s="147"/>
      <c r="M313" s="147"/>
      <c r="N313" s="147"/>
      <c r="O313" s="147"/>
      <c r="P313" s="148" t="s">
        <v>712</v>
      </c>
      <c r="Q313" s="148"/>
      <c r="R313" s="92" t="s">
        <v>480</v>
      </c>
      <c r="S313" s="149">
        <v>580000</v>
      </c>
      <c r="T313" s="149"/>
      <c r="U313" s="149">
        <v>328146.34999999998</v>
      </c>
      <c r="V313" s="153"/>
      <c r="W313" s="137">
        <f>W314</f>
        <v>580000</v>
      </c>
      <c r="X313" s="137"/>
      <c r="Y313" s="137">
        <f>Y314</f>
        <v>310000</v>
      </c>
      <c r="Z313" s="137"/>
      <c r="AA313" s="104">
        <f t="shared" si="8"/>
        <v>53.448275862068961</v>
      </c>
      <c r="AB313" s="105">
        <f t="shared" si="9"/>
        <v>53.448275862068961</v>
      </c>
    </row>
    <row r="314" spans="2:28" ht="23.25" customHeight="1">
      <c r="B314" s="86"/>
      <c r="C314" s="87"/>
      <c r="D314" s="89"/>
      <c r="E314" s="90"/>
      <c r="F314" s="110"/>
      <c r="G314" s="111"/>
      <c r="H314" s="154" t="s">
        <v>481</v>
      </c>
      <c r="I314" s="154"/>
      <c r="J314" s="154"/>
      <c r="K314" s="154"/>
      <c r="L314" s="154"/>
      <c r="M314" s="154"/>
      <c r="N314" s="154"/>
      <c r="O314" s="154"/>
      <c r="P314" s="155" t="s">
        <v>712</v>
      </c>
      <c r="Q314" s="155"/>
      <c r="R314" s="113" t="s">
        <v>482</v>
      </c>
      <c r="S314" s="150">
        <v>580000</v>
      </c>
      <c r="T314" s="150"/>
      <c r="U314" s="150">
        <v>328146.34999999998</v>
      </c>
      <c r="V314" s="151"/>
      <c r="W314" s="139">
        <v>580000</v>
      </c>
      <c r="X314" s="139"/>
      <c r="Y314" s="139">
        <v>310000</v>
      </c>
      <c r="Z314" s="139"/>
      <c r="AA314" s="104">
        <f t="shared" si="8"/>
        <v>53.448275862068961</v>
      </c>
      <c r="AB314" s="105">
        <f t="shared" si="9"/>
        <v>53.448275862068961</v>
      </c>
    </row>
    <row r="315" spans="2:28" ht="34.5" customHeight="1">
      <c r="B315" s="86"/>
      <c r="C315" s="87"/>
      <c r="D315" s="89"/>
      <c r="E315" s="90"/>
      <c r="F315" s="168" t="s">
        <v>713</v>
      </c>
      <c r="G315" s="168"/>
      <c r="H315" s="168"/>
      <c r="I315" s="168"/>
      <c r="J315" s="168"/>
      <c r="K315" s="168"/>
      <c r="L315" s="168"/>
      <c r="M315" s="168"/>
      <c r="N315" s="168"/>
      <c r="O315" s="168"/>
      <c r="P315" s="156" t="s">
        <v>714</v>
      </c>
      <c r="Q315" s="156"/>
      <c r="R315" s="109"/>
      <c r="S315" s="152">
        <v>300000</v>
      </c>
      <c r="T315" s="152"/>
      <c r="U315" s="152">
        <v>81411.06</v>
      </c>
      <c r="V315" s="169"/>
      <c r="W315" s="140">
        <f>W316</f>
        <v>300000</v>
      </c>
      <c r="X315" s="140"/>
      <c r="Y315" s="140">
        <f>Y316</f>
        <v>219000</v>
      </c>
      <c r="Z315" s="140"/>
      <c r="AA315" s="104">
        <f t="shared" si="8"/>
        <v>73</v>
      </c>
      <c r="AB315" s="105">
        <f t="shared" si="9"/>
        <v>73</v>
      </c>
    </row>
    <row r="316" spans="2:28" ht="23.25" customHeight="1">
      <c r="B316" s="86"/>
      <c r="C316" s="87"/>
      <c r="D316" s="89"/>
      <c r="E316" s="90"/>
      <c r="F316" s="91"/>
      <c r="G316" s="147" t="s">
        <v>479</v>
      </c>
      <c r="H316" s="147"/>
      <c r="I316" s="147"/>
      <c r="J316" s="147"/>
      <c r="K316" s="147"/>
      <c r="L316" s="147"/>
      <c r="M316" s="147"/>
      <c r="N316" s="147"/>
      <c r="O316" s="147"/>
      <c r="P316" s="148" t="s">
        <v>714</v>
      </c>
      <c r="Q316" s="148"/>
      <c r="R316" s="92" t="s">
        <v>480</v>
      </c>
      <c r="S316" s="149">
        <v>300000</v>
      </c>
      <c r="T316" s="149"/>
      <c r="U316" s="149">
        <v>81411.06</v>
      </c>
      <c r="V316" s="153"/>
      <c r="W316" s="137">
        <f>W317</f>
        <v>300000</v>
      </c>
      <c r="X316" s="137"/>
      <c r="Y316" s="137">
        <f>Y317</f>
        <v>219000</v>
      </c>
      <c r="Z316" s="137"/>
      <c r="AA316" s="104">
        <f t="shared" si="8"/>
        <v>73</v>
      </c>
      <c r="AB316" s="105">
        <f t="shared" si="9"/>
        <v>73</v>
      </c>
    </row>
    <row r="317" spans="2:28" ht="23.25" customHeight="1">
      <c r="B317" s="86"/>
      <c r="C317" s="87"/>
      <c r="D317" s="89"/>
      <c r="E317" s="90"/>
      <c r="F317" s="110"/>
      <c r="G317" s="111"/>
      <c r="H317" s="154" t="s">
        <v>481</v>
      </c>
      <c r="I317" s="154"/>
      <c r="J317" s="154"/>
      <c r="K317" s="154"/>
      <c r="L317" s="154"/>
      <c r="M317" s="154"/>
      <c r="N317" s="154"/>
      <c r="O317" s="154"/>
      <c r="P317" s="155" t="s">
        <v>714</v>
      </c>
      <c r="Q317" s="155"/>
      <c r="R317" s="113" t="s">
        <v>482</v>
      </c>
      <c r="S317" s="150">
        <v>300000</v>
      </c>
      <c r="T317" s="150"/>
      <c r="U317" s="150">
        <v>81411.06</v>
      </c>
      <c r="V317" s="151"/>
      <c r="W317" s="139">
        <v>300000</v>
      </c>
      <c r="X317" s="139"/>
      <c r="Y317" s="139">
        <v>219000</v>
      </c>
      <c r="Z317" s="139"/>
      <c r="AA317" s="104">
        <f t="shared" si="8"/>
        <v>73</v>
      </c>
      <c r="AB317" s="105">
        <f t="shared" si="9"/>
        <v>73</v>
      </c>
    </row>
    <row r="318" spans="2:28" ht="23.25" customHeight="1">
      <c r="B318" s="86"/>
      <c r="C318" s="103"/>
      <c r="D318" s="106"/>
      <c r="E318" s="107"/>
      <c r="F318" s="174" t="s">
        <v>684</v>
      </c>
      <c r="G318" s="174"/>
      <c r="H318" s="174"/>
      <c r="I318" s="174"/>
      <c r="J318" s="174"/>
      <c r="K318" s="174"/>
      <c r="L318" s="174"/>
      <c r="M318" s="174"/>
      <c r="N318" s="174"/>
      <c r="O318" s="174"/>
      <c r="P318" s="175" t="s">
        <v>715</v>
      </c>
      <c r="Q318" s="175"/>
      <c r="R318" s="108"/>
      <c r="S318" s="176">
        <v>11950600</v>
      </c>
      <c r="T318" s="176"/>
      <c r="U318" s="176">
        <v>10832800</v>
      </c>
      <c r="V318" s="177"/>
      <c r="W318" s="138">
        <f>W319+W323+W327</f>
        <v>11951000</v>
      </c>
      <c r="X318" s="138"/>
      <c r="Y318" s="138">
        <f>Y319+Y323+Y327</f>
        <v>11951000</v>
      </c>
      <c r="Z318" s="138"/>
      <c r="AA318" s="104">
        <f t="shared" si="8"/>
        <v>100.00334711227887</v>
      </c>
      <c r="AB318" s="105">
        <f t="shared" si="9"/>
        <v>100</v>
      </c>
    </row>
    <row r="319" spans="2:28" ht="34.5" customHeight="1">
      <c r="B319" s="86"/>
      <c r="C319" s="87"/>
      <c r="D319" s="89"/>
      <c r="E319" s="90"/>
      <c r="F319" s="168" t="s">
        <v>686</v>
      </c>
      <c r="G319" s="168"/>
      <c r="H319" s="168"/>
      <c r="I319" s="168"/>
      <c r="J319" s="168"/>
      <c r="K319" s="168"/>
      <c r="L319" s="168"/>
      <c r="M319" s="168"/>
      <c r="N319" s="168"/>
      <c r="O319" s="168"/>
      <c r="P319" s="156" t="s">
        <v>716</v>
      </c>
      <c r="Q319" s="156"/>
      <c r="R319" s="109"/>
      <c r="S319" s="152">
        <v>2153600</v>
      </c>
      <c r="T319" s="152"/>
      <c r="U319" s="152">
        <v>1172800</v>
      </c>
      <c r="V319" s="169"/>
      <c r="W319" s="140">
        <f>W320</f>
        <v>2154000</v>
      </c>
      <c r="X319" s="140"/>
      <c r="Y319" s="140">
        <f>Y320</f>
        <v>2154000</v>
      </c>
      <c r="Z319" s="140"/>
      <c r="AA319" s="104">
        <f t="shared" si="8"/>
        <v>100.018573551263</v>
      </c>
      <c r="AB319" s="105">
        <f t="shared" si="9"/>
        <v>100</v>
      </c>
    </row>
    <row r="320" spans="2:28" ht="23.25" customHeight="1">
      <c r="B320" s="86"/>
      <c r="C320" s="87"/>
      <c r="D320" s="89"/>
      <c r="E320" s="90"/>
      <c r="F320" s="91"/>
      <c r="G320" s="147" t="s">
        <v>483</v>
      </c>
      <c r="H320" s="147"/>
      <c r="I320" s="147"/>
      <c r="J320" s="147"/>
      <c r="K320" s="147"/>
      <c r="L320" s="147"/>
      <c r="M320" s="147"/>
      <c r="N320" s="147"/>
      <c r="O320" s="147"/>
      <c r="P320" s="148" t="s">
        <v>716</v>
      </c>
      <c r="Q320" s="148"/>
      <c r="R320" s="92" t="s">
        <v>484</v>
      </c>
      <c r="S320" s="149">
        <v>2153600</v>
      </c>
      <c r="T320" s="149"/>
      <c r="U320" s="149">
        <v>1172800</v>
      </c>
      <c r="V320" s="153"/>
      <c r="W320" s="137">
        <f>W321+W322</f>
        <v>2154000</v>
      </c>
      <c r="X320" s="137"/>
      <c r="Y320" s="137">
        <f>Y321+Y322</f>
        <v>2154000</v>
      </c>
      <c r="Z320" s="137"/>
      <c r="AA320" s="104">
        <f t="shared" si="8"/>
        <v>100.018573551263</v>
      </c>
      <c r="AB320" s="105">
        <f t="shared" si="9"/>
        <v>100</v>
      </c>
    </row>
    <row r="321" spans="2:28" ht="15" customHeight="1">
      <c r="B321" s="86"/>
      <c r="C321" s="87"/>
      <c r="D321" s="89"/>
      <c r="E321" s="90"/>
      <c r="F321" s="110"/>
      <c r="G321" s="111"/>
      <c r="H321" s="154" t="s">
        <v>485</v>
      </c>
      <c r="I321" s="154"/>
      <c r="J321" s="154"/>
      <c r="K321" s="154"/>
      <c r="L321" s="154"/>
      <c r="M321" s="154"/>
      <c r="N321" s="154"/>
      <c r="O321" s="154"/>
      <c r="P321" s="155" t="s">
        <v>716</v>
      </c>
      <c r="Q321" s="155"/>
      <c r="R321" s="113" t="s">
        <v>486</v>
      </c>
      <c r="S321" s="150">
        <v>519900</v>
      </c>
      <c r="T321" s="150"/>
      <c r="U321" s="150">
        <v>283100</v>
      </c>
      <c r="V321" s="151"/>
      <c r="W321" s="139">
        <v>520000</v>
      </c>
      <c r="X321" s="139"/>
      <c r="Y321" s="139">
        <v>520000</v>
      </c>
      <c r="Z321" s="139"/>
      <c r="AA321" s="104">
        <f t="shared" si="8"/>
        <v>100.01923446816696</v>
      </c>
      <c r="AB321" s="105">
        <f t="shared" si="9"/>
        <v>100</v>
      </c>
    </row>
    <row r="322" spans="2:28" ht="15" customHeight="1">
      <c r="B322" s="86"/>
      <c r="C322" s="87"/>
      <c r="D322" s="89"/>
      <c r="E322" s="90"/>
      <c r="F322" s="110"/>
      <c r="G322" s="111"/>
      <c r="H322" s="154" t="s">
        <v>630</v>
      </c>
      <c r="I322" s="154"/>
      <c r="J322" s="154"/>
      <c r="K322" s="154"/>
      <c r="L322" s="154"/>
      <c r="M322" s="154"/>
      <c r="N322" s="154"/>
      <c r="O322" s="154"/>
      <c r="P322" s="155" t="s">
        <v>716</v>
      </c>
      <c r="Q322" s="155"/>
      <c r="R322" s="113" t="s">
        <v>631</v>
      </c>
      <c r="S322" s="150">
        <v>1633700</v>
      </c>
      <c r="T322" s="150"/>
      <c r="U322" s="150">
        <v>889700</v>
      </c>
      <c r="V322" s="151"/>
      <c r="W322" s="139">
        <v>1634000</v>
      </c>
      <c r="X322" s="139"/>
      <c r="Y322" s="139">
        <v>1634000</v>
      </c>
      <c r="Z322" s="139"/>
      <c r="AA322" s="104">
        <f t="shared" si="8"/>
        <v>100.01836322458225</v>
      </c>
      <c r="AB322" s="105">
        <f t="shared" si="9"/>
        <v>100</v>
      </c>
    </row>
    <row r="323" spans="2:28" ht="34.5" customHeight="1">
      <c r="B323" s="86"/>
      <c r="C323" s="87"/>
      <c r="D323" s="89"/>
      <c r="E323" s="90"/>
      <c r="F323" s="168" t="s">
        <v>688</v>
      </c>
      <c r="G323" s="168"/>
      <c r="H323" s="168"/>
      <c r="I323" s="168"/>
      <c r="J323" s="168"/>
      <c r="K323" s="168"/>
      <c r="L323" s="168"/>
      <c r="M323" s="168"/>
      <c r="N323" s="168"/>
      <c r="O323" s="168"/>
      <c r="P323" s="156" t="s">
        <v>717</v>
      </c>
      <c r="Q323" s="156"/>
      <c r="R323" s="109"/>
      <c r="S323" s="152">
        <v>9660000</v>
      </c>
      <c r="T323" s="152"/>
      <c r="U323" s="152">
        <v>9660000</v>
      </c>
      <c r="V323" s="169"/>
      <c r="W323" s="140">
        <f>W324</f>
        <v>9660000</v>
      </c>
      <c r="X323" s="140"/>
      <c r="Y323" s="140">
        <f>Y324</f>
        <v>9660000</v>
      </c>
      <c r="Z323" s="140"/>
      <c r="AA323" s="104">
        <f t="shared" si="8"/>
        <v>100</v>
      </c>
      <c r="AB323" s="105">
        <f t="shared" si="9"/>
        <v>100</v>
      </c>
    </row>
    <row r="324" spans="2:28" ht="23.25" customHeight="1">
      <c r="B324" s="86"/>
      <c r="C324" s="87"/>
      <c r="D324" s="89"/>
      <c r="E324" s="90"/>
      <c r="F324" s="91"/>
      <c r="G324" s="147" t="s">
        <v>483</v>
      </c>
      <c r="H324" s="147"/>
      <c r="I324" s="147"/>
      <c r="J324" s="147"/>
      <c r="K324" s="147"/>
      <c r="L324" s="147"/>
      <c r="M324" s="147"/>
      <c r="N324" s="147"/>
      <c r="O324" s="147"/>
      <c r="P324" s="148" t="s">
        <v>717</v>
      </c>
      <c r="Q324" s="148"/>
      <c r="R324" s="92" t="s">
        <v>484</v>
      </c>
      <c r="S324" s="149">
        <v>9660000</v>
      </c>
      <c r="T324" s="149"/>
      <c r="U324" s="149">
        <v>9660000</v>
      </c>
      <c r="V324" s="153"/>
      <c r="W324" s="137">
        <f>W325+W326</f>
        <v>9660000</v>
      </c>
      <c r="X324" s="137"/>
      <c r="Y324" s="137">
        <f>Y325+Y326</f>
        <v>9660000</v>
      </c>
      <c r="Z324" s="137"/>
      <c r="AA324" s="104">
        <f t="shared" si="8"/>
        <v>100</v>
      </c>
      <c r="AB324" s="105">
        <f t="shared" si="9"/>
        <v>100</v>
      </c>
    </row>
    <row r="325" spans="2:28" ht="15" customHeight="1">
      <c r="B325" s="86"/>
      <c r="C325" s="87"/>
      <c r="D325" s="89"/>
      <c r="E325" s="90"/>
      <c r="F325" s="110"/>
      <c r="G325" s="111"/>
      <c r="H325" s="154" t="s">
        <v>485</v>
      </c>
      <c r="I325" s="154"/>
      <c r="J325" s="154"/>
      <c r="K325" s="154"/>
      <c r="L325" s="154"/>
      <c r="M325" s="154"/>
      <c r="N325" s="154"/>
      <c r="O325" s="154"/>
      <c r="P325" s="155" t="s">
        <v>717</v>
      </c>
      <c r="Q325" s="155"/>
      <c r="R325" s="113" t="s">
        <v>486</v>
      </c>
      <c r="S325" s="150">
        <v>2402000</v>
      </c>
      <c r="T325" s="150"/>
      <c r="U325" s="150">
        <v>2402000</v>
      </c>
      <c r="V325" s="151"/>
      <c r="W325" s="139">
        <v>2402000</v>
      </c>
      <c r="X325" s="139"/>
      <c r="Y325" s="139">
        <v>2402000</v>
      </c>
      <c r="Z325" s="139"/>
      <c r="AA325" s="104">
        <f t="shared" si="8"/>
        <v>100</v>
      </c>
      <c r="AB325" s="105">
        <f t="shared" si="9"/>
        <v>100</v>
      </c>
    </row>
    <row r="326" spans="2:28" ht="15" customHeight="1">
      <c r="B326" s="86"/>
      <c r="C326" s="87"/>
      <c r="D326" s="89"/>
      <c r="E326" s="90"/>
      <c r="F326" s="110"/>
      <c r="G326" s="111"/>
      <c r="H326" s="154" t="s">
        <v>630</v>
      </c>
      <c r="I326" s="154"/>
      <c r="J326" s="154"/>
      <c r="K326" s="154"/>
      <c r="L326" s="154"/>
      <c r="M326" s="154"/>
      <c r="N326" s="154"/>
      <c r="O326" s="154"/>
      <c r="P326" s="155" t="s">
        <v>717</v>
      </c>
      <c r="Q326" s="155"/>
      <c r="R326" s="113" t="s">
        <v>631</v>
      </c>
      <c r="S326" s="150">
        <v>7258000</v>
      </c>
      <c r="T326" s="150"/>
      <c r="U326" s="150">
        <v>7258000</v>
      </c>
      <c r="V326" s="151"/>
      <c r="W326" s="139">
        <v>7258000</v>
      </c>
      <c r="X326" s="139"/>
      <c r="Y326" s="139">
        <v>7258000</v>
      </c>
      <c r="Z326" s="139"/>
      <c r="AA326" s="104">
        <f t="shared" si="8"/>
        <v>100</v>
      </c>
      <c r="AB326" s="105">
        <f t="shared" si="9"/>
        <v>100</v>
      </c>
    </row>
    <row r="327" spans="2:28" ht="23.25" customHeight="1">
      <c r="B327" s="86"/>
      <c r="C327" s="87"/>
      <c r="D327" s="89"/>
      <c r="E327" s="90"/>
      <c r="F327" s="168" t="s">
        <v>718</v>
      </c>
      <c r="G327" s="168"/>
      <c r="H327" s="168"/>
      <c r="I327" s="168"/>
      <c r="J327" s="168"/>
      <c r="K327" s="168"/>
      <c r="L327" s="168"/>
      <c r="M327" s="168"/>
      <c r="N327" s="168"/>
      <c r="O327" s="168"/>
      <c r="P327" s="156" t="s">
        <v>719</v>
      </c>
      <c r="Q327" s="156"/>
      <c r="R327" s="109"/>
      <c r="S327" s="152">
        <v>137000</v>
      </c>
      <c r="T327" s="152"/>
      <c r="U327" s="152">
        <v>0</v>
      </c>
      <c r="V327" s="169"/>
      <c r="W327" s="140">
        <f>W328</f>
        <v>137000</v>
      </c>
      <c r="X327" s="140"/>
      <c r="Y327" s="140">
        <f>Y328</f>
        <v>137000</v>
      </c>
      <c r="Z327" s="140"/>
      <c r="AA327" s="104">
        <f t="shared" si="8"/>
        <v>100</v>
      </c>
      <c r="AB327" s="105">
        <f t="shared" si="9"/>
        <v>100</v>
      </c>
    </row>
    <row r="328" spans="2:28" ht="23.25" customHeight="1">
      <c r="B328" s="86"/>
      <c r="C328" s="87"/>
      <c r="D328" s="89"/>
      <c r="E328" s="90"/>
      <c r="F328" s="91"/>
      <c r="G328" s="147" t="s">
        <v>483</v>
      </c>
      <c r="H328" s="147"/>
      <c r="I328" s="147"/>
      <c r="J328" s="147"/>
      <c r="K328" s="147"/>
      <c r="L328" s="147"/>
      <c r="M328" s="147"/>
      <c r="N328" s="147"/>
      <c r="O328" s="147"/>
      <c r="P328" s="148" t="s">
        <v>719</v>
      </c>
      <c r="Q328" s="148"/>
      <c r="R328" s="92" t="s">
        <v>484</v>
      </c>
      <c r="S328" s="149">
        <v>137000</v>
      </c>
      <c r="T328" s="149"/>
      <c r="U328" s="149">
        <v>0</v>
      </c>
      <c r="V328" s="153"/>
      <c r="W328" s="137">
        <f>W329+W330</f>
        <v>137000</v>
      </c>
      <c r="X328" s="137"/>
      <c r="Y328" s="137">
        <f>Y329+Y330</f>
        <v>137000</v>
      </c>
      <c r="Z328" s="137"/>
      <c r="AA328" s="104">
        <f t="shared" si="8"/>
        <v>100</v>
      </c>
      <c r="AB328" s="105">
        <f t="shared" si="9"/>
        <v>100</v>
      </c>
    </row>
    <row r="329" spans="2:28" ht="15" customHeight="1">
      <c r="B329" s="86"/>
      <c r="C329" s="87"/>
      <c r="D329" s="89"/>
      <c r="E329" s="90"/>
      <c r="F329" s="110"/>
      <c r="G329" s="111"/>
      <c r="H329" s="154" t="s">
        <v>485</v>
      </c>
      <c r="I329" s="154"/>
      <c r="J329" s="154"/>
      <c r="K329" s="154"/>
      <c r="L329" s="154"/>
      <c r="M329" s="154"/>
      <c r="N329" s="154"/>
      <c r="O329" s="154"/>
      <c r="P329" s="155" t="s">
        <v>719</v>
      </c>
      <c r="Q329" s="155"/>
      <c r="R329" s="113" t="s">
        <v>486</v>
      </c>
      <c r="S329" s="150">
        <v>33100</v>
      </c>
      <c r="T329" s="150"/>
      <c r="U329" s="150">
        <v>0</v>
      </c>
      <c r="V329" s="151"/>
      <c r="W329" s="139">
        <v>33000</v>
      </c>
      <c r="X329" s="139"/>
      <c r="Y329" s="139">
        <v>33000</v>
      </c>
      <c r="Z329" s="139"/>
      <c r="AA329" s="104">
        <f>Y329/33000*100</f>
        <v>100</v>
      </c>
      <c r="AB329" s="105">
        <f t="shared" si="9"/>
        <v>100</v>
      </c>
    </row>
    <row r="330" spans="2:28" ht="15" customHeight="1">
      <c r="B330" s="86"/>
      <c r="C330" s="87"/>
      <c r="D330" s="89"/>
      <c r="E330" s="90"/>
      <c r="F330" s="110"/>
      <c r="G330" s="111"/>
      <c r="H330" s="154" t="s">
        <v>630</v>
      </c>
      <c r="I330" s="154"/>
      <c r="J330" s="154"/>
      <c r="K330" s="154"/>
      <c r="L330" s="154"/>
      <c r="M330" s="154"/>
      <c r="N330" s="154"/>
      <c r="O330" s="154"/>
      <c r="P330" s="155" t="s">
        <v>719</v>
      </c>
      <c r="Q330" s="155"/>
      <c r="R330" s="113" t="s">
        <v>631</v>
      </c>
      <c r="S330" s="150">
        <v>103900</v>
      </c>
      <c r="T330" s="150"/>
      <c r="U330" s="150">
        <v>0</v>
      </c>
      <c r="V330" s="151"/>
      <c r="W330" s="139">
        <v>104000</v>
      </c>
      <c r="X330" s="139"/>
      <c r="Y330" s="139">
        <v>104000</v>
      </c>
      <c r="Z330" s="139"/>
      <c r="AA330" s="104">
        <f>Y330/104000*100</f>
        <v>100</v>
      </c>
      <c r="AB330" s="105">
        <f t="shared" ref="AB330:AB393" si="10">Y330/W330*100</f>
        <v>100</v>
      </c>
    </row>
    <row r="331" spans="2:28" ht="23.25" customHeight="1">
      <c r="B331" s="86"/>
      <c r="C331" s="103"/>
      <c r="D331" s="178" t="s">
        <v>720</v>
      </c>
      <c r="E331" s="178"/>
      <c r="F331" s="178"/>
      <c r="G331" s="178"/>
      <c r="H331" s="178"/>
      <c r="I331" s="178"/>
      <c r="J331" s="178"/>
      <c r="K331" s="178"/>
      <c r="L331" s="178"/>
      <c r="M331" s="178"/>
      <c r="N331" s="178"/>
      <c r="O331" s="178"/>
      <c r="P331" s="179" t="s">
        <v>721</v>
      </c>
      <c r="Q331" s="179"/>
      <c r="R331" s="99"/>
      <c r="S331" s="180">
        <v>1770000</v>
      </c>
      <c r="T331" s="180"/>
      <c r="U331" s="180">
        <v>977555.43</v>
      </c>
      <c r="V331" s="181"/>
      <c r="W331" s="141">
        <f>W332</f>
        <v>1770000</v>
      </c>
      <c r="X331" s="141"/>
      <c r="Y331" s="141">
        <f>Y332</f>
        <v>792000</v>
      </c>
      <c r="Z331" s="141"/>
      <c r="AA331" s="104">
        <f t="shared" ref="AA331:AA393" si="11">Y331/S331*100</f>
        <v>44.745762711864408</v>
      </c>
      <c r="AB331" s="105">
        <f t="shared" si="10"/>
        <v>44.745762711864408</v>
      </c>
    </row>
    <row r="332" spans="2:28" ht="45.75" customHeight="1">
      <c r="B332" s="86"/>
      <c r="C332" s="103"/>
      <c r="D332" s="106"/>
      <c r="E332" s="107"/>
      <c r="F332" s="174" t="s">
        <v>722</v>
      </c>
      <c r="G332" s="174"/>
      <c r="H332" s="174"/>
      <c r="I332" s="174"/>
      <c r="J332" s="174"/>
      <c r="K332" s="174"/>
      <c r="L332" s="174"/>
      <c r="M332" s="174"/>
      <c r="N332" s="174"/>
      <c r="O332" s="174"/>
      <c r="P332" s="175" t="s">
        <v>723</v>
      </c>
      <c r="Q332" s="175"/>
      <c r="R332" s="108"/>
      <c r="S332" s="176">
        <v>1770000</v>
      </c>
      <c r="T332" s="176"/>
      <c r="U332" s="176">
        <v>977555.43</v>
      </c>
      <c r="V332" s="177"/>
      <c r="W332" s="138">
        <f>W333+W336+W339+W342</f>
        <v>1770000</v>
      </c>
      <c r="X332" s="138"/>
      <c r="Y332" s="138">
        <f>Y333+Y336+Y339+Y342</f>
        <v>792000</v>
      </c>
      <c r="Z332" s="138"/>
      <c r="AA332" s="104">
        <f t="shared" si="11"/>
        <v>44.745762711864408</v>
      </c>
      <c r="AB332" s="105">
        <f t="shared" si="10"/>
        <v>44.745762711864408</v>
      </c>
    </row>
    <row r="333" spans="2:28" ht="34.5" customHeight="1">
      <c r="B333" s="86"/>
      <c r="C333" s="87"/>
      <c r="D333" s="89"/>
      <c r="E333" s="90"/>
      <c r="F333" s="168" t="s">
        <v>724</v>
      </c>
      <c r="G333" s="168"/>
      <c r="H333" s="168"/>
      <c r="I333" s="168"/>
      <c r="J333" s="168"/>
      <c r="K333" s="168"/>
      <c r="L333" s="168"/>
      <c r="M333" s="168"/>
      <c r="N333" s="168"/>
      <c r="O333" s="168"/>
      <c r="P333" s="156" t="s">
        <v>725</v>
      </c>
      <c r="Q333" s="156"/>
      <c r="R333" s="109"/>
      <c r="S333" s="152">
        <v>424000</v>
      </c>
      <c r="T333" s="152"/>
      <c r="U333" s="152">
        <v>24000</v>
      </c>
      <c r="V333" s="169"/>
      <c r="W333" s="140">
        <f>W334</f>
        <v>424000</v>
      </c>
      <c r="X333" s="140"/>
      <c r="Y333" s="140">
        <f>Y334</f>
        <v>400000</v>
      </c>
      <c r="Z333" s="140"/>
      <c r="AA333" s="104">
        <f t="shared" si="11"/>
        <v>94.339622641509436</v>
      </c>
      <c r="AB333" s="105">
        <f t="shared" si="10"/>
        <v>94.339622641509436</v>
      </c>
    </row>
    <row r="334" spans="2:28" ht="23.25" customHeight="1">
      <c r="B334" s="86"/>
      <c r="C334" s="87"/>
      <c r="D334" s="89"/>
      <c r="E334" s="90"/>
      <c r="F334" s="91"/>
      <c r="G334" s="147" t="s">
        <v>483</v>
      </c>
      <c r="H334" s="147"/>
      <c r="I334" s="147"/>
      <c r="J334" s="147"/>
      <c r="K334" s="147"/>
      <c r="L334" s="147"/>
      <c r="M334" s="147"/>
      <c r="N334" s="147"/>
      <c r="O334" s="147"/>
      <c r="P334" s="148" t="s">
        <v>725</v>
      </c>
      <c r="Q334" s="148"/>
      <c r="R334" s="92" t="s">
        <v>484</v>
      </c>
      <c r="S334" s="149">
        <v>424000</v>
      </c>
      <c r="T334" s="149"/>
      <c r="U334" s="149">
        <v>24000</v>
      </c>
      <c r="V334" s="153"/>
      <c r="W334" s="137">
        <f>W335</f>
        <v>424000</v>
      </c>
      <c r="X334" s="137"/>
      <c r="Y334" s="137">
        <f>Y335</f>
        <v>400000</v>
      </c>
      <c r="Z334" s="137"/>
      <c r="AA334" s="104">
        <f t="shared" si="11"/>
        <v>94.339622641509436</v>
      </c>
      <c r="AB334" s="105">
        <f t="shared" si="10"/>
        <v>94.339622641509436</v>
      </c>
    </row>
    <row r="335" spans="2:28" ht="15" customHeight="1">
      <c r="B335" s="86"/>
      <c r="C335" s="87"/>
      <c r="D335" s="89"/>
      <c r="E335" s="90"/>
      <c r="F335" s="110"/>
      <c r="G335" s="111"/>
      <c r="H335" s="154" t="s">
        <v>630</v>
      </c>
      <c r="I335" s="154"/>
      <c r="J335" s="154"/>
      <c r="K335" s="154"/>
      <c r="L335" s="154"/>
      <c r="M335" s="154"/>
      <c r="N335" s="154"/>
      <c r="O335" s="154"/>
      <c r="P335" s="155" t="s">
        <v>725</v>
      </c>
      <c r="Q335" s="155"/>
      <c r="R335" s="113" t="s">
        <v>631</v>
      </c>
      <c r="S335" s="150">
        <v>424000</v>
      </c>
      <c r="T335" s="150"/>
      <c r="U335" s="150">
        <v>24000</v>
      </c>
      <c r="V335" s="151"/>
      <c r="W335" s="139">
        <v>424000</v>
      </c>
      <c r="X335" s="139"/>
      <c r="Y335" s="139">
        <v>400000</v>
      </c>
      <c r="Z335" s="139"/>
      <c r="AA335" s="104">
        <f t="shared" si="11"/>
        <v>94.339622641509436</v>
      </c>
      <c r="AB335" s="105">
        <f t="shared" si="10"/>
        <v>94.339622641509436</v>
      </c>
    </row>
    <row r="336" spans="2:28" ht="34.5" customHeight="1">
      <c r="B336" s="86"/>
      <c r="C336" s="87"/>
      <c r="D336" s="89"/>
      <c r="E336" s="90"/>
      <c r="F336" s="168" t="s">
        <v>726</v>
      </c>
      <c r="G336" s="168"/>
      <c r="H336" s="168"/>
      <c r="I336" s="168"/>
      <c r="J336" s="168"/>
      <c r="K336" s="168"/>
      <c r="L336" s="168"/>
      <c r="M336" s="168"/>
      <c r="N336" s="168"/>
      <c r="O336" s="168"/>
      <c r="P336" s="156" t="s">
        <v>727</v>
      </c>
      <c r="Q336" s="156"/>
      <c r="R336" s="109"/>
      <c r="S336" s="152">
        <v>395000</v>
      </c>
      <c r="T336" s="152"/>
      <c r="U336" s="152">
        <v>2555.4299999999998</v>
      </c>
      <c r="V336" s="169"/>
      <c r="W336" s="140">
        <f>W337</f>
        <v>395000</v>
      </c>
      <c r="X336" s="140"/>
      <c r="Y336" s="140">
        <f>Y337</f>
        <v>392000</v>
      </c>
      <c r="Z336" s="140"/>
      <c r="AA336" s="104">
        <f t="shared" si="11"/>
        <v>99.240506329113913</v>
      </c>
      <c r="AB336" s="105">
        <f t="shared" si="10"/>
        <v>99.240506329113913</v>
      </c>
    </row>
    <row r="337" spans="2:28" ht="23.25" customHeight="1">
      <c r="B337" s="86"/>
      <c r="C337" s="87"/>
      <c r="D337" s="89"/>
      <c r="E337" s="90"/>
      <c r="F337" s="91"/>
      <c r="G337" s="147" t="s">
        <v>483</v>
      </c>
      <c r="H337" s="147"/>
      <c r="I337" s="147"/>
      <c r="J337" s="147"/>
      <c r="K337" s="147"/>
      <c r="L337" s="147"/>
      <c r="M337" s="147"/>
      <c r="N337" s="147"/>
      <c r="O337" s="147"/>
      <c r="P337" s="148" t="s">
        <v>727</v>
      </c>
      <c r="Q337" s="148"/>
      <c r="R337" s="92" t="s">
        <v>484</v>
      </c>
      <c r="S337" s="149">
        <v>395000</v>
      </c>
      <c r="T337" s="149"/>
      <c r="U337" s="149">
        <v>2555.4299999999998</v>
      </c>
      <c r="V337" s="153"/>
      <c r="W337" s="137">
        <f>W338</f>
        <v>395000</v>
      </c>
      <c r="X337" s="137"/>
      <c r="Y337" s="137">
        <f>Y338</f>
        <v>392000</v>
      </c>
      <c r="Z337" s="137"/>
      <c r="AA337" s="104">
        <f t="shared" si="11"/>
        <v>99.240506329113913</v>
      </c>
      <c r="AB337" s="105">
        <f t="shared" si="10"/>
        <v>99.240506329113913</v>
      </c>
    </row>
    <row r="338" spans="2:28" ht="15" customHeight="1">
      <c r="B338" s="86"/>
      <c r="C338" s="87"/>
      <c r="D338" s="89"/>
      <c r="E338" s="90"/>
      <c r="F338" s="110"/>
      <c r="G338" s="111"/>
      <c r="H338" s="154" t="s">
        <v>485</v>
      </c>
      <c r="I338" s="154"/>
      <c r="J338" s="154"/>
      <c r="K338" s="154"/>
      <c r="L338" s="154"/>
      <c r="M338" s="154"/>
      <c r="N338" s="154"/>
      <c r="O338" s="154"/>
      <c r="P338" s="155" t="s">
        <v>727</v>
      </c>
      <c r="Q338" s="155"/>
      <c r="R338" s="113" t="s">
        <v>486</v>
      </c>
      <c r="S338" s="150">
        <v>395000</v>
      </c>
      <c r="T338" s="150"/>
      <c r="U338" s="150">
        <v>2555.4299999999998</v>
      </c>
      <c r="V338" s="151"/>
      <c r="W338" s="139">
        <v>395000</v>
      </c>
      <c r="X338" s="139"/>
      <c r="Y338" s="139">
        <v>392000</v>
      </c>
      <c r="Z338" s="139"/>
      <c r="AA338" s="104">
        <f t="shared" si="11"/>
        <v>99.240506329113913</v>
      </c>
      <c r="AB338" s="105">
        <f t="shared" si="10"/>
        <v>99.240506329113913</v>
      </c>
    </row>
    <row r="339" spans="2:28" ht="45.75" customHeight="1">
      <c r="B339" s="86"/>
      <c r="C339" s="87"/>
      <c r="D339" s="89"/>
      <c r="E339" s="90"/>
      <c r="F339" s="168" t="s">
        <v>728</v>
      </c>
      <c r="G339" s="168"/>
      <c r="H339" s="168"/>
      <c r="I339" s="168"/>
      <c r="J339" s="168"/>
      <c r="K339" s="168"/>
      <c r="L339" s="168"/>
      <c r="M339" s="168"/>
      <c r="N339" s="168"/>
      <c r="O339" s="168"/>
      <c r="P339" s="156" t="s">
        <v>729</v>
      </c>
      <c r="Q339" s="156"/>
      <c r="R339" s="109"/>
      <c r="S339" s="152">
        <v>851000</v>
      </c>
      <c r="T339" s="152"/>
      <c r="U339" s="152">
        <v>851000</v>
      </c>
      <c r="V339" s="169"/>
      <c r="W339" s="140">
        <f>W340</f>
        <v>851000</v>
      </c>
      <c r="X339" s="140"/>
      <c r="Y339" s="140">
        <f>Y340</f>
        <v>0</v>
      </c>
      <c r="Z339" s="140"/>
      <c r="AA339" s="116">
        <f t="shared" si="11"/>
        <v>0</v>
      </c>
      <c r="AB339" s="116">
        <f t="shared" si="10"/>
        <v>0</v>
      </c>
    </row>
    <row r="340" spans="2:28" ht="23.25" customHeight="1">
      <c r="B340" s="86"/>
      <c r="C340" s="87"/>
      <c r="D340" s="89"/>
      <c r="E340" s="90"/>
      <c r="F340" s="91"/>
      <c r="G340" s="147" t="s">
        <v>529</v>
      </c>
      <c r="H340" s="147"/>
      <c r="I340" s="147"/>
      <c r="J340" s="147"/>
      <c r="K340" s="147"/>
      <c r="L340" s="147"/>
      <c r="M340" s="147"/>
      <c r="N340" s="147"/>
      <c r="O340" s="147"/>
      <c r="P340" s="148" t="s">
        <v>729</v>
      </c>
      <c r="Q340" s="148"/>
      <c r="R340" s="92" t="s">
        <v>530</v>
      </c>
      <c r="S340" s="149">
        <v>851000</v>
      </c>
      <c r="T340" s="149"/>
      <c r="U340" s="149">
        <v>851000</v>
      </c>
      <c r="V340" s="153"/>
      <c r="W340" s="137">
        <f>W341</f>
        <v>851000</v>
      </c>
      <c r="X340" s="137"/>
      <c r="Y340" s="137">
        <f>Y341</f>
        <v>0</v>
      </c>
      <c r="Z340" s="137"/>
      <c r="AA340" s="116">
        <f t="shared" si="11"/>
        <v>0</v>
      </c>
      <c r="AB340" s="116">
        <f t="shared" si="10"/>
        <v>0</v>
      </c>
    </row>
    <row r="341" spans="2:28" ht="15" customHeight="1">
      <c r="B341" s="86"/>
      <c r="C341" s="87"/>
      <c r="D341" s="89"/>
      <c r="E341" s="90"/>
      <c r="F341" s="110"/>
      <c r="G341" s="111"/>
      <c r="H341" s="154" t="s">
        <v>531</v>
      </c>
      <c r="I341" s="154"/>
      <c r="J341" s="154"/>
      <c r="K341" s="154"/>
      <c r="L341" s="154"/>
      <c r="M341" s="154"/>
      <c r="N341" s="154"/>
      <c r="O341" s="154"/>
      <c r="P341" s="155" t="s">
        <v>729</v>
      </c>
      <c r="Q341" s="155"/>
      <c r="R341" s="113" t="s">
        <v>532</v>
      </c>
      <c r="S341" s="150">
        <v>851000</v>
      </c>
      <c r="T341" s="150"/>
      <c r="U341" s="150">
        <v>851000</v>
      </c>
      <c r="V341" s="151"/>
      <c r="W341" s="139">
        <v>851000</v>
      </c>
      <c r="X341" s="139"/>
      <c r="Y341" s="139">
        <v>0</v>
      </c>
      <c r="Z341" s="139"/>
      <c r="AA341" s="116">
        <f t="shared" si="11"/>
        <v>0</v>
      </c>
      <c r="AB341" s="116">
        <f t="shared" si="10"/>
        <v>0</v>
      </c>
    </row>
    <row r="342" spans="2:28" ht="57" customHeight="1">
      <c r="B342" s="86"/>
      <c r="C342" s="87"/>
      <c r="D342" s="89"/>
      <c r="E342" s="90"/>
      <c r="F342" s="168" t="s">
        <v>730</v>
      </c>
      <c r="G342" s="168"/>
      <c r="H342" s="168"/>
      <c r="I342" s="168"/>
      <c r="J342" s="168"/>
      <c r="K342" s="168"/>
      <c r="L342" s="168"/>
      <c r="M342" s="168"/>
      <c r="N342" s="168"/>
      <c r="O342" s="168"/>
      <c r="P342" s="156" t="s">
        <v>731</v>
      </c>
      <c r="Q342" s="156"/>
      <c r="R342" s="109"/>
      <c r="S342" s="152">
        <v>100000</v>
      </c>
      <c r="T342" s="152"/>
      <c r="U342" s="152">
        <v>100000</v>
      </c>
      <c r="V342" s="169"/>
      <c r="W342" s="140">
        <f>W343</f>
        <v>100000</v>
      </c>
      <c r="X342" s="140"/>
      <c r="Y342" s="140">
        <f>Y343</f>
        <v>0</v>
      </c>
      <c r="Z342" s="140"/>
      <c r="AA342" s="116">
        <f t="shared" si="11"/>
        <v>0</v>
      </c>
      <c r="AB342" s="116">
        <f t="shared" si="10"/>
        <v>0</v>
      </c>
    </row>
    <row r="343" spans="2:28" ht="23.25" customHeight="1">
      <c r="B343" s="86"/>
      <c r="C343" s="87"/>
      <c r="D343" s="89"/>
      <c r="E343" s="90"/>
      <c r="F343" s="91"/>
      <c r="G343" s="147" t="s">
        <v>479</v>
      </c>
      <c r="H343" s="147"/>
      <c r="I343" s="147"/>
      <c r="J343" s="147"/>
      <c r="K343" s="147"/>
      <c r="L343" s="147"/>
      <c r="M343" s="147"/>
      <c r="N343" s="147"/>
      <c r="O343" s="147"/>
      <c r="P343" s="148" t="s">
        <v>731</v>
      </c>
      <c r="Q343" s="148"/>
      <c r="R343" s="92" t="s">
        <v>480</v>
      </c>
      <c r="S343" s="149">
        <v>100000</v>
      </c>
      <c r="T343" s="149"/>
      <c r="U343" s="149">
        <v>100000</v>
      </c>
      <c r="V343" s="153"/>
      <c r="W343" s="137">
        <f>W344</f>
        <v>100000</v>
      </c>
      <c r="X343" s="137"/>
      <c r="Y343" s="137">
        <f>Y344</f>
        <v>0</v>
      </c>
      <c r="Z343" s="137"/>
      <c r="AA343" s="116">
        <f t="shared" si="11"/>
        <v>0</v>
      </c>
      <c r="AB343" s="116">
        <f t="shared" si="10"/>
        <v>0</v>
      </c>
    </row>
    <row r="344" spans="2:28" ht="23.25" customHeight="1">
      <c r="B344" s="86"/>
      <c r="C344" s="87"/>
      <c r="D344" s="89"/>
      <c r="E344" s="90"/>
      <c r="F344" s="110"/>
      <c r="G344" s="111"/>
      <c r="H344" s="154" t="s">
        <v>481</v>
      </c>
      <c r="I344" s="154"/>
      <c r="J344" s="154"/>
      <c r="K344" s="154"/>
      <c r="L344" s="154"/>
      <c r="M344" s="154"/>
      <c r="N344" s="154"/>
      <c r="O344" s="154"/>
      <c r="P344" s="155" t="s">
        <v>731</v>
      </c>
      <c r="Q344" s="155"/>
      <c r="R344" s="113" t="s">
        <v>482</v>
      </c>
      <c r="S344" s="150">
        <v>100000</v>
      </c>
      <c r="T344" s="150"/>
      <c r="U344" s="150">
        <v>100000</v>
      </c>
      <c r="V344" s="151"/>
      <c r="W344" s="139">
        <v>100000</v>
      </c>
      <c r="X344" s="139"/>
      <c r="Y344" s="139">
        <v>0</v>
      </c>
      <c r="Z344" s="139"/>
      <c r="AA344" s="116">
        <f t="shared" si="11"/>
        <v>0</v>
      </c>
      <c r="AB344" s="116">
        <f t="shared" si="10"/>
        <v>0</v>
      </c>
    </row>
    <row r="345" spans="2:28" ht="15" customHeight="1">
      <c r="B345" s="86"/>
      <c r="C345" s="103"/>
      <c r="D345" s="178" t="s">
        <v>732</v>
      </c>
      <c r="E345" s="178"/>
      <c r="F345" s="178"/>
      <c r="G345" s="178"/>
      <c r="H345" s="178"/>
      <c r="I345" s="178"/>
      <c r="J345" s="178"/>
      <c r="K345" s="178"/>
      <c r="L345" s="178"/>
      <c r="M345" s="178"/>
      <c r="N345" s="178"/>
      <c r="O345" s="178"/>
      <c r="P345" s="179" t="s">
        <v>734</v>
      </c>
      <c r="Q345" s="179"/>
      <c r="R345" s="99"/>
      <c r="S345" s="180">
        <v>3125171.86</v>
      </c>
      <c r="T345" s="180"/>
      <c r="U345" s="180">
        <v>541703.26</v>
      </c>
      <c r="V345" s="181"/>
      <c r="W345" s="141">
        <f>W346</f>
        <v>3125000</v>
      </c>
      <c r="X345" s="141"/>
      <c r="Y345" s="141">
        <f>Y346</f>
        <v>3043000</v>
      </c>
      <c r="Z345" s="141"/>
      <c r="AA345" s="104">
        <f t="shared" si="11"/>
        <v>97.370645081899596</v>
      </c>
      <c r="AB345" s="105">
        <f t="shared" si="10"/>
        <v>97.375999999999991</v>
      </c>
    </row>
    <row r="346" spans="2:28" ht="23.25" customHeight="1">
      <c r="B346" s="86"/>
      <c r="C346" s="103"/>
      <c r="D346" s="106"/>
      <c r="E346" s="107"/>
      <c r="F346" s="174" t="s">
        <v>735</v>
      </c>
      <c r="G346" s="174"/>
      <c r="H346" s="174"/>
      <c r="I346" s="174"/>
      <c r="J346" s="174"/>
      <c r="K346" s="174"/>
      <c r="L346" s="174"/>
      <c r="M346" s="174"/>
      <c r="N346" s="174"/>
      <c r="O346" s="174"/>
      <c r="P346" s="175" t="s">
        <v>736</v>
      </c>
      <c r="Q346" s="175"/>
      <c r="R346" s="108"/>
      <c r="S346" s="176">
        <v>3125171.86</v>
      </c>
      <c r="T346" s="176"/>
      <c r="U346" s="176">
        <v>541703.26</v>
      </c>
      <c r="V346" s="177"/>
      <c r="W346" s="138">
        <f>W347</f>
        <v>3125000</v>
      </c>
      <c r="X346" s="138"/>
      <c r="Y346" s="138">
        <f>Y347</f>
        <v>3043000</v>
      </c>
      <c r="Z346" s="138"/>
      <c r="AA346" s="104">
        <f t="shared" si="11"/>
        <v>97.370645081899596</v>
      </c>
      <c r="AB346" s="105">
        <f t="shared" si="10"/>
        <v>97.375999999999991</v>
      </c>
    </row>
    <row r="347" spans="2:28" ht="15" customHeight="1">
      <c r="B347" s="86"/>
      <c r="C347" s="87"/>
      <c r="D347" s="89"/>
      <c r="E347" s="90"/>
      <c r="F347" s="168" t="s">
        <v>605</v>
      </c>
      <c r="G347" s="168"/>
      <c r="H347" s="168"/>
      <c r="I347" s="168"/>
      <c r="J347" s="168"/>
      <c r="K347" s="168"/>
      <c r="L347" s="168"/>
      <c r="M347" s="168"/>
      <c r="N347" s="168"/>
      <c r="O347" s="168"/>
      <c r="P347" s="156" t="s">
        <v>737</v>
      </c>
      <c r="Q347" s="156"/>
      <c r="R347" s="109"/>
      <c r="S347" s="152">
        <v>3125171.86</v>
      </c>
      <c r="T347" s="152"/>
      <c r="U347" s="152">
        <v>541703.26</v>
      </c>
      <c r="V347" s="169"/>
      <c r="W347" s="140">
        <f>W348+W350+W352</f>
        <v>3125000</v>
      </c>
      <c r="X347" s="140"/>
      <c r="Y347" s="140">
        <f>Y348+Y350+Y352</f>
        <v>3043000</v>
      </c>
      <c r="Z347" s="140"/>
      <c r="AA347" s="104">
        <f t="shared" si="11"/>
        <v>97.370645081899596</v>
      </c>
      <c r="AB347" s="105">
        <f t="shared" si="10"/>
        <v>97.375999999999991</v>
      </c>
    </row>
    <row r="348" spans="2:28" ht="45.75" customHeight="1">
      <c r="B348" s="86"/>
      <c r="C348" s="87"/>
      <c r="D348" s="89"/>
      <c r="E348" s="90"/>
      <c r="F348" s="91"/>
      <c r="G348" s="147" t="s">
        <v>475</v>
      </c>
      <c r="H348" s="147"/>
      <c r="I348" s="147"/>
      <c r="J348" s="147"/>
      <c r="K348" s="147"/>
      <c r="L348" s="147"/>
      <c r="M348" s="147"/>
      <c r="N348" s="147"/>
      <c r="O348" s="147"/>
      <c r="P348" s="148" t="s">
        <v>737</v>
      </c>
      <c r="Q348" s="148"/>
      <c r="R348" s="92" t="s">
        <v>476</v>
      </c>
      <c r="S348" s="149">
        <v>3014171.86</v>
      </c>
      <c r="T348" s="149"/>
      <c r="U348" s="149">
        <v>469050.46</v>
      </c>
      <c r="V348" s="153"/>
      <c r="W348" s="137">
        <f>W349</f>
        <v>3014000</v>
      </c>
      <c r="X348" s="137"/>
      <c r="Y348" s="137">
        <f>Y349</f>
        <v>3004000</v>
      </c>
      <c r="Z348" s="137"/>
      <c r="AA348" s="104">
        <f t="shared" si="11"/>
        <v>99.662532182222691</v>
      </c>
      <c r="AB348" s="105">
        <f t="shared" si="10"/>
        <v>99.668214996682153</v>
      </c>
    </row>
    <row r="349" spans="2:28" ht="23.25" customHeight="1">
      <c r="B349" s="86"/>
      <c r="C349" s="87"/>
      <c r="D349" s="89"/>
      <c r="E349" s="90"/>
      <c r="F349" s="110"/>
      <c r="G349" s="111"/>
      <c r="H349" s="154" t="s">
        <v>577</v>
      </c>
      <c r="I349" s="154"/>
      <c r="J349" s="154"/>
      <c r="K349" s="154"/>
      <c r="L349" s="154"/>
      <c r="M349" s="154"/>
      <c r="N349" s="154"/>
      <c r="O349" s="154"/>
      <c r="P349" s="155" t="s">
        <v>737</v>
      </c>
      <c r="Q349" s="155"/>
      <c r="R349" s="113" t="s">
        <v>578</v>
      </c>
      <c r="S349" s="150">
        <v>3014171.86</v>
      </c>
      <c r="T349" s="150"/>
      <c r="U349" s="150">
        <v>469050.46</v>
      </c>
      <c r="V349" s="151"/>
      <c r="W349" s="139">
        <v>3014000</v>
      </c>
      <c r="X349" s="139"/>
      <c r="Y349" s="139">
        <v>3004000</v>
      </c>
      <c r="Z349" s="139"/>
      <c r="AA349" s="104">
        <f t="shared" si="11"/>
        <v>99.662532182222691</v>
      </c>
      <c r="AB349" s="105">
        <f t="shared" si="10"/>
        <v>99.668214996682153</v>
      </c>
    </row>
    <row r="350" spans="2:28" ht="23.25" customHeight="1">
      <c r="B350" s="86"/>
      <c r="C350" s="87"/>
      <c r="D350" s="89"/>
      <c r="E350" s="90"/>
      <c r="F350" s="91"/>
      <c r="G350" s="147" t="s">
        <v>479</v>
      </c>
      <c r="H350" s="147"/>
      <c r="I350" s="147"/>
      <c r="J350" s="147"/>
      <c r="K350" s="147"/>
      <c r="L350" s="147"/>
      <c r="M350" s="147"/>
      <c r="N350" s="147"/>
      <c r="O350" s="147"/>
      <c r="P350" s="148" t="s">
        <v>737</v>
      </c>
      <c r="Q350" s="148"/>
      <c r="R350" s="92" t="s">
        <v>480</v>
      </c>
      <c r="S350" s="149">
        <v>110000</v>
      </c>
      <c r="T350" s="149"/>
      <c r="U350" s="149">
        <v>72025.8</v>
      </c>
      <c r="V350" s="153"/>
      <c r="W350" s="137">
        <f>W351</f>
        <v>110000</v>
      </c>
      <c r="X350" s="137"/>
      <c r="Y350" s="137">
        <f>Y351</f>
        <v>38000</v>
      </c>
      <c r="Z350" s="137"/>
      <c r="AA350" s="104">
        <f t="shared" si="11"/>
        <v>34.545454545454547</v>
      </c>
      <c r="AB350" s="105">
        <f t="shared" si="10"/>
        <v>34.545454545454547</v>
      </c>
    </row>
    <row r="351" spans="2:28" ht="23.25" customHeight="1">
      <c r="B351" s="86"/>
      <c r="C351" s="87"/>
      <c r="D351" s="89"/>
      <c r="E351" s="90"/>
      <c r="F351" s="110"/>
      <c r="G351" s="111"/>
      <c r="H351" s="154" t="s">
        <v>481</v>
      </c>
      <c r="I351" s="154"/>
      <c r="J351" s="154"/>
      <c r="K351" s="154"/>
      <c r="L351" s="154"/>
      <c r="M351" s="154"/>
      <c r="N351" s="154"/>
      <c r="O351" s="154"/>
      <c r="P351" s="155" t="s">
        <v>737</v>
      </c>
      <c r="Q351" s="155"/>
      <c r="R351" s="113" t="s">
        <v>482</v>
      </c>
      <c r="S351" s="150">
        <v>110000</v>
      </c>
      <c r="T351" s="150"/>
      <c r="U351" s="150">
        <v>72025.8</v>
      </c>
      <c r="V351" s="151"/>
      <c r="W351" s="139">
        <v>110000</v>
      </c>
      <c r="X351" s="139"/>
      <c r="Y351" s="139">
        <v>38000</v>
      </c>
      <c r="Z351" s="139"/>
      <c r="AA351" s="104">
        <f t="shared" si="11"/>
        <v>34.545454545454547</v>
      </c>
      <c r="AB351" s="105">
        <f t="shared" si="10"/>
        <v>34.545454545454547</v>
      </c>
    </row>
    <row r="352" spans="2:28" ht="15" customHeight="1">
      <c r="B352" s="86"/>
      <c r="C352" s="87"/>
      <c r="D352" s="89"/>
      <c r="E352" s="90"/>
      <c r="F352" s="91"/>
      <c r="G352" s="147" t="s">
        <v>511</v>
      </c>
      <c r="H352" s="147"/>
      <c r="I352" s="147"/>
      <c r="J352" s="147"/>
      <c r="K352" s="147"/>
      <c r="L352" s="147"/>
      <c r="M352" s="147"/>
      <c r="N352" s="147"/>
      <c r="O352" s="147"/>
      <c r="P352" s="148" t="s">
        <v>737</v>
      </c>
      <c r="Q352" s="148"/>
      <c r="R352" s="92" t="s">
        <v>512</v>
      </c>
      <c r="S352" s="149">
        <v>1000</v>
      </c>
      <c r="T352" s="149"/>
      <c r="U352" s="149">
        <v>627</v>
      </c>
      <c r="V352" s="153"/>
      <c r="W352" s="137">
        <f>W353</f>
        <v>1000</v>
      </c>
      <c r="X352" s="137"/>
      <c r="Y352" s="137">
        <f>Y353</f>
        <v>1000</v>
      </c>
      <c r="Z352" s="137"/>
      <c r="AA352" s="104">
        <f t="shared" si="11"/>
        <v>100</v>
      </c>
      <c r="AB352" s="105">
        <f t="shared" si="10"/>
        <v>100</v>
      </c>
    </row>
    <row r="353" spans="2:28" ht="15" customHeight="1">
      <c r="B353" s="86"/>
      <c r="C353" s="87"/>
      <c r="D353" s="89"/>
      <c r="E353" s="90"/>
      <c r="F353" s="110"/>
      <c r="G353" s="111"/>
      <c r="H353" s="154" t="s">
        <v>513</v>
      </c>
      <c r="I353" s="154"/>
      <c r="J353" s="154"/>
      <c r="K353" s="154"/>
      <c r="L353" s="154"/>
      <c r="M353" s="154"/>
      <c r="N353" s="154"/>
      <c r="O353" s="154"/>
      <c r="P353" s="155" t="s">
        <v>737</v>
      </c>
      <c r="Q353" s="155"/>
      <c r="R353" s="113" t="s">
        <v>514</v>
      </c>
      <c r="S353" s="150">
        <v>1000</v>
      </c>
      <c r="T353" s="150"/>
      <c r="U353" s="150">
        <v>627</v>
      </c>
      <c r="V353" s="151"/>
      <c r="W353" s="139">
        <v>1000</v>
      </c>
      <c r="X353" s="139"/>
      <c r="Y353" s="139">
        <v>1000</v>
      </c>
      <c r="Z353" s="139"/>
      <c r="AA353" s="104">
        <f t="shared" si="11"/>
        <v>100</v>
      </c>
      <c r="AB353" s="105">
        <f t="shared" si="10"/>
        <v>100</v>
      </c>
    </row>
    <row r="354" spans="2:28" s="102" customFormat="1" ht="34.5" customHeight="1">
      <c r="B354" s="117"/>
      <c r="C354" s="118"/>
      <c r="D354" s="172" t="s">
        <v>738</v>
      </c>
      <c r="E354" s="172"/>
      <c r="F354" s="172"/>
      <c r="G354" s="172"/>
      <c r="H354" s="172"/>
      <c r="I354" s="172"/>
      <c r="J354" s="172"/>
      <c r="K354" s="172"/>
      <c r="L354" s="172"/>
      <c r="M354" s="172"/>
      <c r="N354" s="172"/>
      <c r="O354" s="172"/>
      <c r="P354" s="173" t="s">
        <v>739</v>
      </c>
      <c r="Q354" s="173"/>
      <c r="R354" s="119"/>
      <c r="S354" s="170">
        <v>843000</v>
      </c>
      <c r="T354" s="170"/>
      <c r="U354" s="170">
        <v>134461.4</v>
      </c>
      <c r="V354" s="171"/>
      <c r="W354" s="144">
        <f>W355</f>
        <v>843000</v>
      </c>
      <c r="X354" s="144"/>
      <c r="Y354" s="144">
        <f>Y355</f>
        <v>839000</v>
      </c>
      <c r="Z354" s="144"/>
      <c r="AA354" s="120">
        <f t="shared" si="11"/>
        <v>99.525504151838675</v>
      </c>
      <c r="AB354" s="121">
        <f t="shared" si="10"/>
        <v>99.525504151838675</v>
      </c>
    </row>
    <row r="355" spans="2:28" ht="23.25" customHeight="1">
      <c r="B355" s="86"/>
      <c r="C355" s="103"/>
      <c r="D355" s="106"/>
      <c r="E355" s="107"/>
      <c r="F355" s="174" t="s">
        <v>740</v>
      </c>
      <c r="G355" s="174"/>
      <c r="H355" s="174"/>
      <c r="I355" s="174"/>
      <c r="J355" s="174"/>
      <c r="K355" s="174"/>
      <c r="L355" s="174"/>
      <c r="M355" s="174"/>
      <c r="N355" s="174"/>
      <c r="O355" s="174"/>
      <c r="P355" s="175" t="s">
        <v>741</v>
      </c>
      <c r="Q355" s="175"/>
      <c r="R355" s="108"/>
      <c r="S355" s="176">
        <v>843000</v>
      </c>
      <c r="T355" s="176"/>
      <c r="U355" s="176">
        <v>134461.4</v>
      </c>
      <c r="V355" s="177"/>
      <c r="W355" s="138">
        <f>W356+W359</f>
        <v>843000</v>
      </c>
      <c r="X355" s="138"/>
      <c r="Y355" s="138">
        <f>Y356+Y359</f>
        <v>839000</v>
      </c>
      <c r="Z355" s="138"/>
      <c r="AA355" s="104">
        <f t="shared" si="11"/>
        <v>99.525504151838675</v>
      </c>
      <c r="AB355" s="105">
        <f t="shared" si="10"/>
        <v>99.525504151838675</v>
      </c>
    </row>
    <row r="356" spans="2:28" ht="15" customHeight="1">
      <c r="B356" s="86"/>
      <c r="C356" s="87"/>
      <c r="D356" s="89"/>
      <c r="E356" s="90"/>
      <c r="F356" s="168" t="s">
        <v>742</v>
      </c>
      <c r="G356" s="168"/>
      <c r="H356" s="168"/>
      <c r="I356" s="168"/>
      <c r="J356" s="168"/>
      <c r="K356" s="168"/>
      <c r="L356" s="168"/>
      <c r="M356" s="168"/>
      <c r="N356" s="168"/>
      <c r="O356" s="168"/>
      <c r="P356" s="156" t="s">
        <v>743</v>
      </c>
      <c r="Q356" s="156"/>
      <c r="R356" s="109"/>
      <c r="S356" s="152">
        <v>100000</v>
      </c>
      <c r="T356" s="152"/>
      <c r="U356" s="152">
        <v>148</v>
      </c>
      <c r="V356" s="169"/>
      <c r="W356" s="140">
        <f>W357</f>
        <v>100000</v>
      </c>
      <c r="X356" s="140"/>
      <c r="Y356" s="140">
        <f>Y357</f>
        <v>100000</v>
      </c>
      <c r="Z356" s="140"/>
      <c r="AA356" s="104">
        <f t="shared" si="11"/>
        <v>100</v>
      </c>
      <c r="AB356" s="105">
        <f t="shared" si="10"/>
        <v>100</v>
      </c>
    </row>
    <row r="357" spans="2:28" ht="23.25" customHeight="1">
      <c r="B357" s="86"/>
      <c r="C357" s="87"/>
      <c r="D357" s="89"/>
      <c r="E357" s="90"/>
      <c r="F357" s="91"/>
      <c r="G357" s="147" t="s">
        <v>479</v>
      </c>
      <c r="H357" s="147"/>
      <c r="I357" s="147"/>
      <c r="J357" s="147"/>
      <c r="K357" s="147"/>
      <c r="L357" s="147"/>
      <c r="M357" s="147"/>
      <c r="N357" s="147"/>
      <c r="O357" s="147"/>
      <c r="P357" s="148" t="s">
        <v>743</v>
      </c>
      <c r="Q357" s="148"/>
      <c r="R357" s="92" t="s">
        <v>480</v>
      </c>
      <c r="S357" s="149">
        <v>100000</v>
      </c>
      <c r="T357" s="149"/>
      <c r="U357" s="149">
        <v>148</v>
      </c>
      <c r="V357" s="153"/>
      <c r="W357" s="137">
        <f>W358</f>
        <v>100000</v>
      </c>
      <c r="X357" s="137"/>
      <c r="Y357" s="137">
        <f>Y358</f>
        <v>100000</v>
      </c>
      <c r="Z357" s="137"/>
      <c r="AA357" s="104">
        <f t="shared" si="11"/>
        <v>100</v>
      </c>
      <c r="AB357" s="105">
        <f t="shared" si="10"/>
        <v>100</v>
      </c>
    </row>
    <row r="358" spans="2:28" ht="23.25" customHeight="1">
      <c r="B358" s="86"/>
      <c r="C358" s="87"/>
      <c r="D358" s="89"/>
      <c r="E358" s="90"/>
      <c r="F358" s="110"/>
      <c r="G358" s="111"/>
      <c r="H358" s="154" t="s">
        <v>481</v>
      </c>
      <c r="I358" s="154"/>
      <c r="J358" s="154"/>
      <c r="K358" s="154"/>
      <c r="L358" s="154"/>
      <c r="M358" s="154"/>
      <c r="N358" s="154"/>
      <c r="O358" s="154"/>
      <c r="P358" s="155" t="s">
        <v>743</v>
      </c>
      <c r="Q358" s="155"/>
      <c r="R358" s="113" t="s">
        <v>482</v>
      </c>
      <c r="S358" s="150">
        <v>100000</v>
      </c>
      <c r="T358" s="150"/>
      <c r="U358" s="150">
        <v>148</v>
      </c>
      <c r="V358" s="151"/>
      <c r="W358" s="139">
        <v>100000</v>
      </c>
      <c r="X358" s="139"/>
      <c r="Y358" s="139">
        <v>100000</v>
      </c>
      <c r="Z358" s="139"/>
      <c r="AA358" s="104">
        <f t="shared" si="11"/>
        <v>100</v>
      </c>
      <c r="AB358" s="105">
        <f t="shared" si="10"/>
        <v>100</v>
      </c>
    </row>
    <row r="359" spans="2:28" ht="45.75" customHeight="1">
      <c r="B359" s="86"/>
      <c r="C359" s="87"/>
      <c r="D359" s="89"/>
      <c r="E359" s="90"/>
      <c r="F359" s="168" t="s">
        <v>744</v>
      </c>
      <c r="G359" s="168"/>
      <c r="H359" s="168"/>
      <c r="I359" s="168"/>
      <c r="J359" s="168"/>
      <c r="K359" s="168"/>
      <c r="L359" s="168"/>
      <c r="M359" s="168"/>
      <c r="N359" s="168"/>
      <c r="O359" s="168"/>
      <c r="P359" s="156" t="s">
        <v>745</v>
      </c>
      <c r="Q359" s="156"/>
      <c r="R359" s="109"/>
      <c r="S359" s="152">
        <v>743000</v>
      </c>
      <c r="T359" s="152"/>
      <c r="U359" s="152">
        <v>134313.4</v>
      </c>
      <c r="V359" s="169"/>
      <c r="W359" s="140">
        <f>W360+W362</f>
        <v>743000</v>
      </c>
      <c r="X359" s="140"/>
      <c r="Y359" s="140">
        <f>Y360+Y362</f>
        <v>739000</v>
      </c>
      <c r="Z359" s="140"/>
      <c r="AA359" s="104">
        <f t="shared" si="11"/>
        <v>99.461641991924637</v>
      </c>
      <c r="AB359" s="105">
        <f t="shared" si="10"/>
        <v>99.461641991924637</v>
      </c>
    </row>
    <row r="360" spans="2:28" ht="45.75" customHeight="1">
      <c r="B360" s="86"/>
      <c r="C360" s="87"/>
      <c r="D360" s="89"/>
      <c r="E360" s="90"/>
      <c r="F360" s="91"/>
      <c r="G360" s="147" t="s">
        <v>475</v>
      </c>
      <c r="H360" s="147"/>
      <c r="I360" s="147"/>
      <c r="J360" s="147"/>
      <c r="K360" s="147"/>
      <c r="L360" s="147"/>
      <c r="M360" s="147"/>
      <c r="N360" s="147"/>
      <c r="O360" s="147"/>
      <c r="P360" s="148" t="s">
        <v>745</v>
      </c>
      <c r="Q360" s="148"/>
      <c r="R360" s="92" t="s">
        <v>476</v>
      </c>
      <c r="S360" s="149">
        <v>167000</v>
      </c>
      <c r="T360" s="149"/>
      <c r="U360" s="149">
        <v>39408.35</v>
      </c>
      <c r="V360" s="153"/>
      <c r="W360" s="137">
        <f>W361</f>
        <v>167000</v>
      </c>
      <c r="X360" s="137"/>
      <c r="Y360" s="137">
        <f>Y361</f>
        <v>167000</v>
      </c>
      <c r="Z360" s="137"/>
      <c r="AA360" s="104">
        <f t="shared" si="11"/>
        <v>100</v>
      </c>
      <c r="AB360" s="105">
        <f t="shared" si="10"/>
        <v>100</v>
      </c>
    </row>
    <row r="361" spans="2:28" ht="23.25" customHeight="1">
      <c r="B361" s="86"/>
      <c r="C361" s="87"/>
      <c r="D361" s="89"/>
      <c r="E361" s="90"/>
      <c r="F361" s="110"/>
      <c r="G361" s="111"/>
      <c r="H361" s="154" t="s">
        <v>577</v>
      </c>
      <c r="I361" s="154"/>
      <c r="J361" s="154"/>
      <c r="K361" s="154"/>
      <c r="L361" s="154"/>
      <c r="M361" s="154"/>
      <c r="N361" s="154"/>
      <c r="O361" s="154"/>
      <c r="P361" s="155" t="s">
        <v>745</v>
      </c>
      <c r="Q361" s="155"/>
      <c r="R361" s="113" t="s">
        <v>578</v>
      </c>
      <c r="S361" s="150">
        <v>167000</v>
      </c>
      <c r="T361" s="150"/>
      <c r="U361" s="150">
        <v>39408.35</v>
      </c>
      <c r="V361" s="151"/>
      <c r="W361" s="139">
        <v>167000</v>
      </c>
      <c r="X361" s="139"/>
      <c r="Y361" s="139">
        <v>167000</v>
      </c>
      <c r="Z361" s="139"/>
      <c r="AA361" s="104">
        <f t="shared" si="11"/>
        <v>100</v>
      </c>
      <c r="AB361" s="105">
        <f t="shared" si="10"/>
        <v>100</v>
      </c>
    </row>
    <row r="362" spans="2:28" ht="23.25" customHeight="1">
      <c r="B362" s="86"/>
      <c r="C362" s="87"/>
      <c r="D362" s="89"/>
      <c r="E362" s="90"/>
      <c r="F362" s="91"/>
      <c r="G362" s="147" t="s">
        <v>479</v>
      </c>
      <c r="H362" s="147"/>
      <c r="I362" s="147"/>
      <c r="J362" s="147"/>
      <c r="K362" s="147"/>
      <c r="L362" s="147"/>
      <c r="M362" s="147"/>
      <c r="N362" s="147"/>
      <c r="O362" s="147"/>
      <c r="P362" s="148" t="s">
        <v>745</v>
      </c>
      <c r="Q362" s="148"/>
      <c r="R362" s="92" t="s">
        <v>480</v>
      </c>
      <c r="S362" s="149">
        <v>576000</v>
      </c>
      <c r="T362" s="149"/>
      <c r="U362" s="149">
        <v>94905.05</v>
      </c>
      <c r="V362" s="153"/>
      <c r="W362" s="137">
        <f>W363</f>
        <v>576000</v>
      </c>
      <c r="X362" s="137"/>
      <c r="Y362" s="137">
        <f>Y363</f>
        <v>572000</v>
      </c>
      <c r="Z362" s="137"/>
      <c r="AA362" s="104">
        <f t="shared" si="11"/>
        <v>99.305555555555557</v>
      </c>
      <c r="AB362" s="105">
        <f t="shared" si="10"/>
        <v>99.305555555555557</v>
      </c>
    </row>
    <row r="363" spans="2:28" ht="23.25" customHeight="1">
      <c r="B363" s="86"/>
      <c r="C363" s="87"/>
      <c r="D363" s="89"/>
      <c r="E363" s="90"/>
      <c r="F363" s="110"/>
      <c r="G363" s="111"/>
      <c r="H363" s="154" t="s">
        <v>481</v>
      </c>
      <c r="I363" s="154"/>
      <c r="J363" s="154"/>
      <c r="K363" s="154"/>
      <c r="L363" s="154"/>
      <c r="M363" s="154"/>
      <c r="N363" s="154"/>
      <c r="O363" s="154"/>
      <c r="P363" s="155" t="s">
        <v>745</v>
      </c>
      <c r="Q363" s="155"/>
      <c r="R363" s="113" t="s">
        <v>482</v>
      </c>
      <c r="S363" s="150">
        <v>576000</v>
      </c>
      <c r="T363" s="150"/>
      <c r="U363" s="150">
        <v>94905.05</v>
      </c>
      <c r="V363" s="151"/>
      <c r="W363" s="139">
        <v>576000</v>
      </c>
      <c r="X363" s="139"/>
      <c r="Y363" s="139">
        <v>572000</v>
      </c>
      <c r="Z363" s="139"/>
      <c r="AA363" s="104">
        <f t="shared" si="11"/>
        <v>99.305555555555557</v>
      </c>
      <c r="AB363" s="105">
        <f t="shared" si="10"/>
        <v>99.305555555555557</v>
      </c>
    </row>
    <row r="364" spans="2:28" s="102" customFormat="1" ht="23.25" customHeight="1">
      <c r="B364" s="117"/>
      <c r="C364" s="118"/>
      <c r="D364" s="172" t="s">
        <v>746</v>
      </c>
      <c r="E364" s="172"/>
      <c r="F364" s="172"/>
      <c r="G364" s="172"/>
      <c r="H364" s="172"/>
      <c r="I364" s="172"/>
      <c r="J364" s="172"/>
      <c r="K364" s="172"/>
      <c r="L364" s="172"/>
      <c r="M364" s="172"/>
      <c r="N364" s="172"/>
      <c r="O364" s="172"/>
      <c r="P364" s="173" t="s">
        <v>747</v>
      </c>
      <c r="Q364" s="173"/>
      <c r="R364" s="119"/>
      <c r="S364" s="170">
        <f>S365+S370+S392+S406</f>
        <v>229647056.80999997</v>
      </c>
      <c r="T364" s="170"/>
      <c r="U364" s="170">
        <v>63102206.299999997</v>
      </c>
      <c r="V364" s="171"/>
      <c r="W364" s="205">
        <f>W365+W370+W392+W406</f>
        <v>229647000</v>
      </c>
      <c r="X364" s="205"/>
      <c r="Y364" s="205">
        <f>Y365+Y370+Y392+Y406</f>
        <v>71108000</v>
      </c>
      <c r="Z364" s="205"/>
      <c r="AA364" s="120">
        <f t="shared" si="11"/>
        <v>30.964037156736424</v>
      </c>
      <c r="AB364" s="121">
        <f t="shared" si="10"/>
        <v>30.964044816609842</v>
      </c>
    </row>
    <row r="365" spans="2:28" ht="23.25" customHeight="1">
      <c r="B365" s="86"/>
      <c r="C365" s="103"/>
      <c r="D365" s="178" t="s">
        <v>748</v>
      </c>
      <c r="E365" s="178"/>
      <c r="F365" s="178"/>
      <c r="G365" s="178"/>
      <c r="H365" s="178"/>
      <c r="I365" s="178"/>
      <c r="J365" s="178"/>
      <c r="K365" s="178"/>
      <c r="L365" s="178"/>
      <c r="M365" s="178"/>
      <c r="N365" s="178"/>
      <c r="O365" s="178"/>
      <c r="P365" s="179" t="s">
        <v>749</v>
      </c>
      <c r="Q365" s="179"/>
      <c r="R365" s="99"/>
      <c r="S365" s="180">
        <v>400000</v>
      </c>
      <c r="T365" s="180"/>
      <c r="U365" s="180">
        <v>400000</v>
      </c>
      <c r="V365" s="181"/>
      <c r="W365" s="141">
        <f>W366</f>
        <v>400000</v>
      </c>
      <c r="X365" s="141"/>
      <c r="Y365" s="141">
        <f>Y366</f>
        <v>400000</v>
      </c>
      <c r="Z365" s="141"/>
      <c r="AA365" s="104">
        <f t="shared" si="11"/>
        <v>100</v>
      </c>
      <c r="AB365" s="105">
        <f t="shared" si="10"/>
        <v>100</v>
      </c>
    </row>
    <row r="366" spans="2:28" ht="23.25" customHeight="1">
      <c r="B366" s="86"/>
      <c r="C366" s="103"/>
      <c r="D366" s="106"/>
      <c r="E366" s="107"/>
      <c r="F366" s="174" t="s">
        <v>750</v>
      </c>
      <c r="G366" s="174"/>
      <c r="H366" s="174"/>
      <c r="I366" s="174"/>
      <c r="J366" s="174"/>
      <c r="K366" s="174"/>
      <c r="L366" s="174"/>
      <c r="M366" s="174"/>
      <c r="N366" s="174"/>
      <c r="O366" s="174"/>
      <c r="P366" s="175" t="s">
        <v>751</v>
      </c>
      <c r="Q366" s="175"/>
      <c r="R366" s="108"/>
      <c r="S366" s="176">
        <v>400000</v>
      </c>
      <c r="T366" s="176"/>
      <c r="U366" s="176">
        <v>400000</v>
      </c>
      <c r="V366" s="177"/>
      <c r="W366" s="138">
        <f>W367</f>
        <v>400000</v>
      </c>
      <c r="X366" s="138"/>
      <c r="Y366" s="138">
        <f>Y367</f>
        <v>400000</v>
      </c>
      <c r="Z366" s="138"/>
      <c r="AA366" s="104">
        <f t="shared" si="11"/>
        <v>100</v>
      </c>
      <c r="AB366" s="105">
        <f t="shared" si="10"/>
        <v>100</v>
      </c>
    </row>
    <row r="367" spans="2:28" ht="45.75" customHeight="1">
      <c r="B367" s="86"/>
      <c r="C367" s="87"/>
      <c r="D367" s="89"/>
      <c r="E367" s="90"/>
      <c r="F367" s="168" t="s">
        <v>752</v>
      </c>
      <c r="G367" s="168"/>
      <c r="H367" s="168"/>
      <c r="I367" s="168"/>
      <c r="J367" s="168"/>
      <c r="K367" s="168"/>
      <c r="L367" s="168"/>
      <c r="M367" s="168"/>
      <c r="N367" s="168"/>
      <c r="O367" s="168"/>
      <c r="P367" s="156" t="s">
        <v>753</v>
      </c>
      <c r="Q367" s="156"/>
      <c r="R367" s="109"/>
      <c r="S367" s="152">
        <v>400000</v>
      </c>
      <c r="T367" s="152"/>
      <c r="U367" s="152">
        <v>400000</v>
      </c>
      <c r="V367" s="169"/>
      <c r="W367" s="140">
        <f>W368</f>
        <v>400000</v>
      </c>
      <c r="X367" s="140"/>
      <c r="Y367" s="140">
        <f>Y368</f>
        <v>400000</v>
      </c>
      <c r="Z367" s="140"/>
      <c r="AA367" s="104">
        <f t="shared" si="11"/>
        <v>100</v>
      </c>
      <c r="AB367" s="105">
        <f t="shared" si="10"/>
        <v>100</v>
      </c>
    </row>
    <row r="368" spans="2:28" ht="15" customHeight="1">
      <c r="B368" s="86"/>
      <c r="C368" s="87"/>
      <c r="D368" s="89"/>
      <c r="E368" s="90"/>
      <c r="F368" s="91"/>
      <c r="G368" s="147" t="s">
        <v>511</v>
      </c>
      <c r="H368" s="147"/>
      <c r="I368" s="147"/>
      <c r="J368" s="147"/>
      <c r="K368" s="147"/>
      <c r="L368" s="147"/>
      <c r="M368" s="147"/>
      <c r="N368" s="147"/>
      <c r="O368" s="147"/>
      <c r="P368" s="148" t="s">
        <v>753</v>
      </c>
      <c r="Q368" s="148"/>
      <c r="R368" s="92" t="s">
        <v>512</v>
      </c>
      <c r="S368" s="149">
        <v>400000</v>
      </c>
      <c r="T368" s="149"/>
      <c r="U368" s="149">
        <v>400000</v>
      </c>
      <c r="V368" s="153"/>
      <c r="W368" s="137">
        <f>W369</f>
        <v>400000</v>
      </c>
      <c r="X368" s="137"/>
      <c r="Y368" s="137">
        <f>Y369</f>
        <v>400000</v>
      </c>
      <c r="Z368" s="137"/>
      <c r="AA368" s="104">
        <f t="shared" si="11"/>
        <v>100</v>
      </c>
      <c r="AB368" s="105">
        <f t="shared" si="10"/>
        <v>100</v>
      </c>
    </row>
    <row r="369" spans="2:28" ht="34.5" customHeight="1">
      <c r="B369" s="86"/>
      <c r="C369" s="87"/>
      <c r="D369" s="89"/>
      <c r="E369" s="90"/>
      <c r="F369" s="110"/>
      <c r="G369" s="111"/>
      <c r="H369" s="154" t="s">
        <v>754</v>
      </c>
      <c r="I369" s="154"/>
      <c r="J369" s="154"/>
      <c r="K369" s="154"/>
      <c r="L369" s="154"/>
      <c r="M369" s="154"/>
      <c r="N369" s="154"/>
      <c r="O369" s="154"/>
      <c r="P369" s="155" t="s">
        <v>753</v>
      </c>
      <c r="Q369" s="155"/>
      <c r="R369" s="113" t="s">
        <v>755</v>
      </c>
      <c r="S369" s="150">
        <v>400000</v>
      </c>
      <c r="T369" s="150"/>
      <c r="U369" s="150">
        <v>400000</v>
      </c>
      <c r="V369" s="151"/>
      <c r="W369" s="139">
        <v>400000</v>
      </c>
      <c r="X369" s="139"/>
      <c r="Y369" s="139">
        <v>400000</v>
      </c>
      <c r="Z369" s="139"/>
      <c r="AA369" s="104">
        <f t="shared" si="11"/>
        <v>100</v>
      </c>
      <c r="AB369" s="105">
        <f t="shared" si="10"/>
        <v>100</v>
      </c>
    </row>
    <row r="370" spans="2:28" ht="23.25" customHeight="1">
      <c r="B370" s="86"/>
      <c r="C370" s="103"/>
      <c r="D370" s="178" t="s">
        <v>756</v>
      </c>
      <c r="E370" s="178"/>
      <c r="F370" s="178"/>
      <c r="G370" s="178"/>
      <c r="H370" s="178"/>
      <c r="I370" s="178"/>
      <c r="J370" s="178"/>
      <c r="K370" s="178"/>
      <c r="L370" s="178"/>
      <c r="M370" s="178"/>
      <c r="N370" s="178"/>
      <c r="O370" s="178"/>
      <c r="P370" s="179" t="s">
        <v>757</v>
      </c>
      <c r="Q370" s="179"/>
      <c r="R370" s="99"/>
      <c r="S370" s="180">
        <v>16737897.890000001</v>
      </c>
      <c r="T370" s="180"/>
      <c r="U370" s="180">
        <v>1332406.3</v>
      </c>
      <c r="V370" s="181"/>
      <c r="W370" s="141">
        <f>W371+W385</f>
        <v>16738000</v>
      </c>
      <c r="X370" s="141"/>
      <c r="Y370" s="141">
        <f>Y371+Y385</f>
        <v>16407000</v>
      </c>
      <c r="Z370" s="141"/>
      <c r="AA370" s="104">
        <f t="shared" si="11"/>
        <v>98.023061843400924</v>
      </c>
      <c r="AB370" s="105">
        <f t="shared" si="10"/>
        <v>98.022463854701883</v>
      </c>
    </row>
    <row r="371" spans="2:28" ht="45.75" customHeight="1">
      <c r="B371" s="86"/>
      <c r="C371" s="103"/>
      <c r="D371" s="106"/>
      <c r="E371" s="107"/>
      <c r="F371" s="174" t="s">
        <v>758</v>
      </c>
      <c r="G371" s="174"/>
      <c r="H371" s="174"/>
      <c r="I371" s="174"/>
      <c r="J371" s="174"/>
      <c r="K371" s="174"/>
      <c r="L371" s="174"/>
      <c r="M371" s="174"/>
      <c r="N371" s="174"/>
      <c r="O371" s="174"/>
      <c r="P371" s="175" t="s">
        <v>759</v>
      </c>
      <c r="Q371" s="175"/>
      <c r="R371" s="108"/>
      <c r="S371" s="176">
        <v>12318797.890000001</v>
      </c>
      <c r="T371" s="176"/>
      <c r="U371" s="176">
        <v>947971.64</v>
      </c>
      <c r="V371" s="177"/>
      <c r="W371" s="138">
        <v>12319000</v>
      </c>
      <c r="X371" s="138"/>
      <c r="Y371" s="138">
        <f>Y372+Y379</f>
        <v>12177000</v>
      </c>
      <c r="Z371" s="138"/>
      <c r="AA371" s="104">
        <f t="shared" si="11"/>
        <v>98.848930786378858</v>
      </c>
      <c r="AB371" s="105">
        <f t="shared" si="10"/>
        <v>98.847309034824264</v>
      </c>
    </row>
    <row r="372" spans="2:28" ht="23.25" customHeight="1">
      <c r="B372" s="86"/>
      <c r="C372" s="87"/>
      <c r="D372" s="89"/>
      <c r="E372" s="90"/>
      <c r="F372" s="168" t="s">
        <v>760</v>
      </c>
      <c r="G372" s="168"/>
      <c r="H372" s="168"/>
      <c r="I372" s="168"/>
      <c r="J372" s="168"/>
      <c r="K372" s="168"/>
      <c r="L372" s="168"/>
      <c r="M372" s="168"/>
      <c r="N372" s="168"/>
      <c r="O372" s="168"/>
      <c r="P372" s="156" t="s">
        <v>761</v>
      </c>
      <c r="Q372" s="156"/>
      <c r="R372" s="109"/>
      <c r="S372" s="152">
        <v>11721442.890000001</v>
      </c>
      <c r="T372" s="152"/>
      <c r="U372" s="152">
        <v>781700</v>
      </c>
      <c r="V372" s="169"/>
      <c r="W372" s="140">
        <f>W373+W375+W377</f>
        <v>11721000</v>
      </c>
      <c r="X372" s="140"/>
      <c r="Y372" s="140">
        <f>Y373+Y375+Y377</f>
        <v>11691000</v>
      </c>
      <c r="Z372" s="140"/>
      <c r="AA372" s="104">
        <f t="shared" si="11"/>
        <v>99.740280353829363</v>
      </c>
      <c r="AB372" s="105">
        <f t="shared" si="10"/>
        <v>99.744049142564634</v>
      </c>
    </row>
    <row r="373" spans="2:28" ht="45.75" customHeight="1">
      <c r="B373" s="86"/>
      <c r="C373" s="87"/>
      <c r="D373" s="89"/>
      <c r="E373" s="90"/>
      <c r="F373" s="91"/>
      <c r="G373" s="147" t="s">
        <v>475</v>
      </c>
      <c r="H373" s="147"/>
      <c r="I373" s="147"/>
      <c r="J373" s="147"/>
      <c r="K373" s="147"/>
      <c r="L373" s="147"/>
      <c r="M373" s="147"/>
      <c r="N373" s="147"/>
      <c r="O373" s="147"/>
      <c r="P373" s="148" t="s">
        <v>761</v>
      </c>
      <c r="Q373" s="148"/>
      <c r="R373" s="92" t="s">
        <v>476</v>
      </c>
      <c r="S373" s="149">
        <v>2349777.4300000002</v>
      </c>
      <c r="T373" s="149"/>
      <c r="U373" s="149">
        <v>0</v>
      </c>
      <c r="V373" s="153"/>
      <c r="W373" s="137">
        <f>W374</f>
        <v>2350000</v>
      </c>
      <c r="X373" s="137"/>
      <c r="Y373" s="137">
        <f>Y374</f>
        <v>2350000</v>
      </c>
      <c r="Z373" s="137"/>
      <c r="AA373" s="104">
        <f t="shared" si="11"/>
        <v>100.00947196092524</v>
      </c>
      <c r="AB373" s="105">
        <f t="shared" si="10"/>
        <v>100</v>
      </c>
    </row>
    <row r="374" spans="2:28" ht="15" customHeight="1">
      <c r="B374" s="86"/>
      <c r="C374" s="87"/>
      <c r="D374" s="89"/>
      <c r="E374" s="90"/>
      <c r="F374" s="110"/>
      <c r="G374" s="111"/>
      <c r="H374" s="154" t="s">
        <v>477</v>
      </c>
      <c r="I374" s="154"/>
      <c r="J374" s="154"/>
      <c r="K374" s="154"/>
      <c r="L374" s="154"/>
      <c r="M374" s="154"/>
      <c r="N374" s="154"/>
      <c r="O374" s="154"/>
      <c r="P374" s="155" t="s">
        <v>761</v>
      </c>
      <c r="Q374" s="155"/>
      <c r="R374" s="113" t="s">
        <v>478</v>
      </c>
      <c r="S374" s="150">
        <v>2349777.4300000002</v>
      </c>
      <c r="T374" s="150"/>
      <c r="U374" s="150">
        <v>0</v>
      </c>
      <c r="V374" s="151"/>
      <c r="W374" s="139">
        <v>2350000</v>
      </c>
      <c r="X374" s="139"/>
      <c r="Y374" s="139">
        <v>2350000</v>
      </c>
      <c r="Z374" s="139"/>
      <c r="AA374" s="104">
        <f t="shared" si="11"/>
        <v>100.00947196092524</v>
      </c>
      <c r="AB374" s="105">
        <f t="shared" si="10"/>
        <v>100</v>
      </c>
    </row>
    <row r="375" spans="2:28" ht="23.25" customHeight="1">
      <c r="B375" s="86"/>
      <c r="C375" s="87"/>
      <c r="D375" s="89"/>
      <c r="E375" s="90"/>
      <c r="F375" s="91"/>
      <c r="G375" s="147" t="s">
        <v>479</v>
      </c>
      <c r="H375" s="147"/>
      <c r="I375" s="147"/>
      <c r="J375" s="147"/>
      <c r="K375" s="147"/>
      <c r="L375" s="147"/>
      <c r="M375" s="147"/>
      <c r="N375" s="147"/>
      <c r="O375" s="147"/>
      <c r="P375" s="148" t="s">
        <v>761</v>
      </c>
      <c r="Q375" s="148"/>
      <c r="R375" s="92" t="s">
        <v>480</v>
      </c>
      <c r="S375" s="149">
        <v>31140.880000000001</v>
      </c>
      <c r="T375" s="149"/>
      <c r="U375" s="149">
        <v>30000</v>
      </c>
      <c r="V375" s="153"/>
      <c r="W375" s="137">
        <f>W376</f>
        <v>31000</v>
      </c>
      <c r="X375" s="137"/>
      <c r="Y375" s="137">
        <f>Y376</f>
        <v>1000</v>
      </c>
      <c r="Z375" s="137"/>
      <c r="AA375" s="104">
        <f t="shared" si="11"/>
        <v>3.2112130421490979</v>
      </c>
      <c r="AB375" s="105">
        <f t="shared" si="10"/>
        <v>3.225806451612903</v>
      </c>
    </row>
    <row r="376" spans="2:28" ht="23.25" customHeight="1">
      <c r="B376" s="86"/>
      <c r="C376" s="87"/>
      <c r="D376" s="89"/>
      <c r="E376" s="90"/>
      <c r="F376" s="110"/>
      <c r="G376" s="111"/>
      <c r="H376" s="154" t="s">
        <v>481</v>
      </c>
      <c r="I376" s="154"/>
      <c r="J376" s="154"/>
      <c r="K376" s="154"/>
      <c r="L376" s="154"/>
      <c r="M376" s="154"/>
      <c r="N376" s="154"/>
      <c r="O376" s="154"/>
      <c r="P376" s="155" t="s">
        <v>761</v>
      </c>
      <c r="Q376" s="155"/>
      <c r="R376" s="113" t="s">
        <v>482</v>
      </c>
      <c r="S376" s="150">
        <v>31140.880000000001</v>
      </c>
      <c r="T376" s="150"/>
      <c r="U376" s="150">
        <v>30000</v>
      </c>
      <c r="V376" s="151"/>
      <c r="W376" s="139">
        <v>31000</v>
      </c>
      <c r="X376" s="139"/>
      <c r="Y376" s="139">
        <v>1000</v>
      </c>
      <c r="Z376" s="139"/>
      <c r="AA376" s="104">
        <f t="shared" si="11"/>
        <v>3.2112130421490979</v>
      </c>
      <c r="AB376" s="105">
        <f t="shared" si="10"/>
        <v>3.225806451612903</v>
      </c>
    </row>
    <row r="377" spans="2:28" ht="23.25" customHeight="1">
      <c r="B377" s="86"/>
      <c r="C377" s="87"/>
      <c r="D377" s="89"/>
      <c r="E377" s="90"/>
      <c r="F377" s="91"/>
      <c r="G377" s="147" t="s">
        <v>483</v>
      </c>
      <c r="H377" s="147"/>
      <c r="I377" s="147"/>
      <c r="J377" s="147"/>
      <c r="K377" s="147"/>
      <c r="L377" s="147"/>
      <c r="M377" s="147"/>
      <c r="N377" s="147"/>
      <c r="O377" s="147"/>
      <c r="P377" s="148" t="s">
        <v>761</v>
      </c>
      <c r="Q377" s="148"/>
      <c r="R377" s="92" t="s">
        <v>484</v>
      </c>
      <c r="S377" s="149">
        <v>9340400</v>
      </c>
      <c r="T377" s="149"/>
      <c r="U377" s="149">
        <v>751700</v>
      </c>
      <c r="V377" s="153"/>
      <c r="W377" s="137">
        <f>W378</f>
        <v>9340000</v>
      </c>
      <c r="X377" s="137"/>
      <c r="Y377" s="137">
        <f>Y378</f>
        <v>9340000</v>
      </c>
      <c r="Z377" s="137"/>
      <c r="AA377" s="104">
        <f t="shared" si="11"/>
        <v>99.995717528157257</v>
      </c>
      <c r="AB377" s="105">
        <f t="shared" si="10"/>
        <v>100</v>
      </c>
    </row>
    <row r="378" spans="2:28" ht="15" customHeight="1">
      <c r="B378" s="86"/>
      <c r="C378" s="87"/>
      <c r="D378" s="89"/>
      <c r="E378" s="90"/>
      <c r="F378" s="110"/>
      <c r="G378" s="111"/>
      <c r="H378" s="154" t="s">
        <v>630</v>
      </c>
      <c r="I378" s="154"/>
      <c r="J378" s="154"/>
      <c r="K378" s="154"/>
      <c r="L378" s="154"/>
      <c r="M378" s="154"/>
      <c r="N378" s="154"/>
      <c r="O378" s="154"/>
      <c r="P378" s="155" t="s">
        <v>761</v>
      </c>
      <c r="Q378" s="155"/>
      <c r="R378" s="113" t="s">
        <v>631</v>
      </c>
      <c r="S378" s="150">
        <v>9340400</v>
      </c>
      <c r="T378" s="150"/>
      <c r="U378" s="150">
        <v>751700</v>
      </c>
      <c r="V378" s="151"/>
      <c r="W378" s="139">
        <v>9340000</v>
      </c>
      <c r="X378" s="139"/>
      <c r="Y378" s="139">
        <v>9340000</v>
      </c>
      <c r="Z378" s="139"/>
      <c r="AA378" s="104">
        <f t="shared" si="11"/>
        <v>99.995717528157257</v>
      </c>
      <c r="AB378" s="105">
        <f t="shared" si="10"/>
        <v>100</v>
      </c>
    </row>
    <row r="379" spans="2:28" ht="45.75" customHeight="1">
      <c r="B379" s="86"/>
      <c r="C379" s="87"/>
      <c r="D379" s="89"/>
      <c r="E379" s="90"/>
      <c r="F379" s="168" t="s">
        <v>762</v>
      </c>
      <c r="G379" s="168"/>
      <c r="H379" s="168"/>
      <c r="I379" s="168"/>
      <c r="J379" s="168"/>
      <c r="K379" s="168"/>
      <c r="L379" s="168"/>
      <c r="M379" s="168"/>
      <c r="N379" s="168"/>
      <c r="O379" s="168"/>
      <c r="P379" s="156" t="s">
        <v>763</v>
      </c>
      <c r="Q379" s="156"/>
      <c r="R379" s="109"/>
      <c r="S379" s="152">
        <v>597355</v>
      </c>
      <c r="T379" s="152"/>
      <c r="U379" s="152">
        <v>166271.64000000001</v>
      </c>
      <c r="V379" s="169"/>
      <c r="W379" s="140">
        <f>W380+W383</f>
        <v>597000</v>
      </c>
      <c r="X379" s="140"/>
      <c r="Y379" s="140">
        <f>Y380+Y383</f>
        <v>486000</v>
      </c>
      <c r="Z379" s="140"/>
      <c r="AA379" s="104">
        <f t="shared" si="11"/>
        <v>81.358656075532977</v>
      </c>
      <c r="AB379" s="105">
        <f t="shared" si="10"/>
        <v>81.4070351758794</v>
      </c>
    </row>
    <row r="380" spans="2:28" ht="45.75" customHeight="1">
      <c r="B380" s="86"/>
      <c r="C380" s="87"/>
      <c r="D380" s="89"/>
      <c r="E380" s="90"/>
      <c r="F380" s="91"/>
      <c r="G380" s="147" t="s">
        <v>475</v>
      </c>
      <c r="H380" s="147"/>
      <c r="I380" s="147"/>
      <c r="J380" s="147"/>
      <c r="K380" s="147"/>
      <c r="L380" s="147"/>
      <c r="M380" s="147"/>
      <c r="N380" s="147"/>
      <c r="O380" s="147"/>
      <c r="P380" s="148" t="s">
        <v>763</v>
      </c>
      <c r="Q380" s="148"/>
      <c r="R380" s="92" t="s">
        <v>476</v>
      </c>
      <c r="S380" s="149">
        <v>507000</v>
      </c>
      <c r="T380" s="149"/>
      <c r="U380" s="149">
        <v>75916.639999999999</v>
      </c>
      <c r="V380" s="153"/>
      <c r="W380" s="137">
        <f>W381+W382</f>
        <v>507000</v>
      </c>
      <c r="X380" s="137"/>
      <c r="Y380" s="137">
        <f>Y381+Y382</f>
        <v>486000</v>
      </c>
      <c r="Z380" s="137"/>
      <c r="AA380" s="104">
        <f t="shared" si="11"/>
        <v>95.857988165680467</v>
      </c>
      <c r="AB380" s="105">
        <f t="shared" si="10"/>
        <v>95.857988165680467</v>
      </c>
    </row>
    <row r="381" spans="2:28" ht="15" customHeight="1">
      <c r="B381" s="86"/>
      <c r="C381" s="87"/>
      <c r="D381" s="89"/>
      <c r="E381" s="90"/>
      <c r="F381" s="110"/>
      <c r="G381" s="111"/>
      <c r="H381" s="154" t="s">
        <v>477</v>
      </c>
      <c r="I381" s="154"/>
      <c r="J381" s="154"/>
      <c r="K381" s="154"/>
      <c r="L381" s="154"/>
      <c r="M381" s="154"/>
      <c r="N381" s="154"/>
      <c r="O381" s="154"/>
      <c r="P381" s="155" t="s">
        <v>763</v>
      </c>
      <c r="Q381" s="155"/>
      <c r="R381" s="113" t="s">
        <v>478</v>
      </c>
      <c r="S381" s="150">
        <v>338686.89</v>
      </c>
      <c r="T381" s="150"/>
      <c r="U381" s="150">
        <v>0</v>
      </c>
      <c r="V381" s="151"/>
      <c r="W381" s="139">
        <v>339000</v>
      </c>
      <c r="X381" s="139"/>
      <c r="Y381" s="139">
        <v>339000</v>
      </c>
      <c r="Z381" s="139"/>
      <c r="AA381" s="104">
        <f>Y381/339000*100</f>
        <v>100</v>
      </c>
      <c r="AB381" s="105">
        <f t="shared" si="10"/>
        <v>100</v>
      </c>
    </row>
    <row r="382" spans="2:28" ht="23.25" customHeight="1">
      <c r="B382" s="86"/>
      <c r="C382" s="87"/>
      <c r="D382" s="89"/>
      <c r="E382" s="90"/>
      <c r="F382" s="110"/>
      <c r="G382" s="111"/>
      <c r="H382" s="154" t="s">
        <v>577</v>
      </c>
      <c r="I382" s="154"/>
      <c r="J382" s="154"/>
      <c r="K382" s="154"/>
      <c r="L382" s="154"/>
      <c r="M382" s="154"/>
      <c r="N382" s="154"/>
      <c r="O382" s="154"/>
      <c r="P382" s="155" t="s">
        <v>763</v>
      </c>
      <c r="Q382" s="155"/>
      <c r="R382" s="113" t="s">
        <v>578</v>
      </c>
      <c r="S382" s="150">
        <v>168313.11</v>
      </c>
      <c r="T382" s="150"/>
      <c r="U382" s="150">
        <v>75916.639999999999</v>
      </c>
      <c r="V382" s="151"/>
      <c r="W382" s="139">
        <v>168000</v>
      </c>
      <c r="X382" s="139"/>
      <c r="Y382" s="139">
        <v>147000</v>
      </c>
      <c r="Z382" s="139"/>
      <c r="AA382" s="104">
        <f>Y382/168000*100</f>
        <v>87.5</v>
      </c>
      <c r="AB382" s="105">
        <f t="shared" si="10"/>
        <v>87.5</v>
      </c>
    </row>
    <row r="383" spans="2:28" ht="23.25" customHeight="1">
      <c r="B383" s="86"/>
      <c r="C383" s="87"/>
      <c r="D383" s="89"/>
      <c r="E383" s="90"/>
      <c r="F383" s="91"/>
      <c r="G383" s="147" t="s">
        <v>479</v>
      </c>
      <c r="H383" s="147"/>
      <c r="I383" s="147"/>
      <c r="J383" s="147"/>
      <c r="K383" s="147"/>
      <c r="L383" s="147"/>
      <c r="M383" s="147"/>
      <c r="N383" s="147"/>
      <c r="O383" s="147"/>
      <c r="P383" s="148" t="s">
        <v>763</v>
      </c>
      <c r="Q383" s="148"/>
      <c r="R383" s="92" t="s">
        <v>480</v>
      </c>
      <c r="S383" s="149">
        <v>90355</v>
      </c>
      <c r="T383" s="149"/>
      <c r="U383" s="149">
        <v>90355</v>
      </c>
      <c r="V383" s="153"/>
      <c r="W383" s="137">
        <f>W384</f>
        <v>90000</v>
      </c>
      <c r="X383" s="137"/>
      <c r="Y383" s="137">
        <f>Y384</f>
        <v>0</v>
      </c>
      <c r="Z383" s="137"/>
      <c r="AA383" s="116">
        <f t="shared" si="11"/>
        <v>0</v>
      </c>
      <c r="AB383" s="116">
        <f t="shared" si="10"/>
        <v>0</v>
      </c>
    </row>
    <row r="384" spans="2:28" ht="23.25" customHeight="1">
      <c r="B384" s="86"/>
      <c r="C384" s="87"/>
      <c r="D384" s="89"/>
      <c r="E384" s="90"/>
      <c r="F384" s="110"/>
      <c r="G384" s="111"/>
      <c r="H384" s="154" t="s">
        <v>481</v>
      </c>
      <c r="I384" s="154"/>
      <c r="J384" s="154"/>
      <c r="K384" s="154"/>
      <c r="L384" s="154"/>
      <c r="M384" s="154"/>
      <c r="N384" s="154"/>
      <c r="O384" s="154"/>
      <c r="P384" s="155" t="s">
        <v>763</v>
      </c>
      <c r="Q384" s="155"/>
      <c r="R384" s="113" t="s">
        <v>482</v>
      </c>
      <c r="S384" s="150">
        <v>90355</v>
      </c>
      <c r="T384" s="150"/>
      <c r="U384" s="150">
        <v>90355</v>
      </c>
      <c r="V384" s="151"/>
      <c r="W384" s="139">
        <v>90000</v>
      </c>
      <c r="X384" s="139"/>
      <c r="Y384" s="139">
        <v>0</v>
      </c>
      <c r="Z384" s="139"/>
      <c r="AA384" s="116">
        <f t="shared" si="11"/>
        <v>0</v>
      </c>
      <c r="AB384" s="116">
        <f t="shared" si="10"/>
        <v>0</v>
      </c>
    </row>
    <row r="385" spans="2:28" ht="45.75" customHeight="1">
      <c r="B385" s="86"/>
      <c r="C385" s="103"/>
      <c r="D385" s="106"/>
      <c r="E385" s="107"/>
      <c r="F385" s="174" t="s">
        <v>764</v>
      </c>
      <c r="G385" s="174"/>
      <c r="H385" s="174"/>
      <c r="I385" s="174"/>
      <c r="J385" s="174"/>
      <c r="K385" s="174"/>
      <c r="L385" s="174"/>
      <c r="M385" s="174"/>
      <c r="N385" s="174"/>
      <c r="O385" s="174"/>
      <c r="P385" s="175" t="s">
        <v>765</v>
      </c>
      <c r="Q385" s="175"/>
      <c r="R385" s="108"/>
      <c r="S385" s="176">
        <v>4419100</v>
      </c>
      <c r="T385" s="176"/>
      <c r="U385" s="176">
        <v>384434.66</v>
      </c>
      <c r="V385" s="177"/>
      <c r="W385" s="138">
        <f>W386+W389</f>
        <v>4419000</v>
      </c>
      <c r="X385" s="138"/>
      <c r="Y385" s="138">
        <f>Y386+Y389</f>
        <v>4230000</v>
      </c>
      <c r="Z385" s="138"/>
      <c r="AA385" s="104">
        <f t="shared" si="11"/>
        <v>95.720848136498375</v>
      </c>
      <c r="AB385" s="105">
        <f t="shared" si="10"/>
        <v>95.723014256619138</v>
      </c>
    </row>
    <row r="386" spans="2:28" ht="34.5" customHeight="1">
      <c r="B386" s="86"/>
      <c r="C386" s="87"/>
      <c r="D386" s="89"/>
      <c r="E386" s="90"/>
      <c r="F386" s="168" t="s">
        <v>766</v>
      </c>
      <c r="G386" s="168"/>
      <c r="H386" s="168"/>
      <c r="I386" s="168"/>
      <c r="J386" s="168"/>
      <c r="K386" s="168"/>
      <c r="L386" s="168"/>
      <c r="M386" s="168"/>
      <c r="N386" s="168"/>
      <c r="O386" s="168"/>
      <c r="P386" s="156" t="s">
        <v>767</v>
      </c>
      <c r="Q386" s="156"/>
      <c r="R386" s="109"/>
      <c r="S386" s="152">
        <v>3779100</v>
      </c>
      <c r="T386" s="152"/>
      <c r="U386" s="152">
        <v>374665.77</v>
      </c>
      <c r="V386" s="169"/>
      <c r="W386" s="140">
        <f>W387</f>
        <v>3779000</v>
      </c>
      <c r="X386" s="140"/>
      <c r="Y386" s="140">
        <f>Y387</f>
        <v>3600000</v>
      </c>
      <c r="Z386" s="140"/>
      <c r="AA386" s="104">
        <f t="shared" si="11"/>
        <v>95.260776375327467</v>
      </c>
      <c r="AB386" s="105">
        <f t="shared" si="10"/>
        <v>95.263297168563113</v>
      </c>
    </row>
    <row r="387" spans="2:28" ht="23.25" customHeight="1">
      <c r="B387" s="86"/>
      <c r="C387" s="87"/>
      <c r="D387" s="89"/>
      <c r="E387" s="90"/>
      <c r="F387" s="91"/>
      <c r="G387" s="147" t="s">
        <v>483</v>
      </c>
      <c r="H387" s="147"/>
      <c r="I387" s="147"/>
      <c r="J387" s="147"/>
      <c r="K387" s="147"/>
      <c r="L387" s="147"/>
      <c r="M387" s="147"/>
      <c r="N387" s="147"/>
      <c r="O387" s="147"/>
      <c r="P387" s="148" t="s">
        <v>767</v>
      </c>
      <c r="Q387" s="148"/>
      <c r="R387" s="92" t="s">
        <v>484</v>
      </c>
      <c r="S387" s="149">
        <v>3779100</v>
      </c>
      <c r="T387" s="149"/>
      <c r="U387" s="149">
        <v>374665.77</v>
      </c>
      <c r="V387" s="153"/>
      <c r="W387" s="137">
        <f>W388</f>
        <v>3779000</v>
      </c>
      <c r="X387" s="137"/>
      <c r="Y387" s="137">
        <f>Y388</f>
        <v>3600000</v>
      </c>
      <c r="Z387" s="137"/>
      <c r="AA387" s="104">
        <f t="shared" si="11"/>
        <v>95.260776375327467</v>
      </c>
      <c r="AB387" s="105">
        <f t="shared" si="10"/>
        <v>95.263297168563113</v>
      </c>
    </row>
    <row r="388" spans="2:28" ht="15" customHeight="1">
      <c r="B388" s="86"/>
      <c r="C388" s="87"/>
      <c r="D388" s="89"/>
      <c r="E388" s="90"/>
      <c r="F388" s="110"/>
      <c r="G388" s="111"/>
      <c r="H388" s="154" t="s">
        <v>630</v>
      </c>
      <c r="I388" s="154"/>
      <c r="J388" s="154"/>
      <c r="K388" s="154"/>
      <c r="L388" s="154"/>
      <c r="M388" s="154"/>
      <c r="N388" s="154"/>
      <c r="O388" s="154"/>
      <c r="P388" s="155" t="s">
        <v>767</v>
      </c>
      <c r="Q388" s="155"/>
      <c r="R388" s="113" t="s">
        <v>631</v>
      </c>
      <c r="S388" s="150">
        <v>3779100</v>
      </c>
      <c r="T388" s="150"/>
      <c r="U388" s="150">
        <v>374665.77</v>
      </c>
      <c r="V388" s="151"/>
      <c r="W388" s="139">
        <v>3779000</v>
      </c>
      <c r="X388" s="139"/>
      <c r="Y388" s="139">
        <v>3600000</v>
      </c>
      <c r="Z388" s="139"/>
      <c r="AA388" s="104">
        <f t="shared" si="11"/>
        <v>95.260776375327467</v>
      </c>
      <c r="AB388" s="105">
        <f t="shared" si="10"/>
        <v>95.263297168563113</v>
      </c>
    </row>
    <row r="389" spans="2:28" ht="15" customHeight="1">
      <c r="B389" s="86"/>
      <c r="C389" s="87"/>
      <c r="D389" s="89"/>
      <c r="E389" s="90"/>
      <c r="F389" s="168" t="s">
        <v>768</v>
      </c>
      <c r="G389" s="168"/>
      <c r="H389" s="168"/>
      <c r="I389" s="168"/>
      <c r="J389" s="168"/>
      <c r="K389" s="168"/>
      <c r="L389" s="168"/>
      <c r="M389" s="168"/>
      <c r="N389" s="168"/>
      <c r="O389" s="168"/>
      <c r="P389" s="156" t="s">
        <v>769</v>
      </c>
      <c r="Q389" s="156"/>
      <c r="R389" s="109"/>
      <c r="S389" s="152">
        <v>640000</v>
      </c>
      <c r="T389" s="152"/>
      <c r="U389" s="152">
        <v>9768.89</v>
      </c>
      <c r="V389" s="169"/>
      <c r="W389" s="140">
        <f>W390</f>
        <v>640000</v>
      </c>
      <c r="X389" s="140"/>
      <c r="Y389" s="140">
        <f>Y390</f>
        <v>630000</v>
      </c>
      <c r="Z389" s="140"/>
      <c r="AA389" s="104">
        <f t="shared" si="11"/>
        <v>98.4375</v>
      </c>
      <c r="AB389" s="105">
        <f t="shared" si="10"/>
        <v>98.4375</v>
      </c>
    </row>
    <row r="390" spans="2:28" ht="23.25" customHeight="1">
      <c r="B390" s="86"/>
      <c r="C390" s="87"/>
      <c r="D390" s="89"/>
      <c r="E390" s="90"/>
      <c r="F390" s="91"/>
      <c r="G390" s="147" t="s">
        <v>483</v>
      </c>
      <c r="H390" s="147"/>
      <c r="I390" s="147"/>
      <c r="J390" s="147"/>
      <c r="K390" s="147"/>
      <c r="L390" s="147"/>
      <c r="M390" s="147"/>
      <c r="N390" s="147"/>
      <c r="O390" s="147"/>
      <c r="P390" s="148" t="s">
        <v>769</v>
      </c>
      <c r="Q390" s="148"/>
      <c r="R390" s="92" t="s">
        <v>484</v>
      </c>
      <c r="S390" s="149">
        <v>640000</v>
      </c>
      <c r="T390" s="149"/>
      <c r="U390" s="149">
        <v>9768.89</v>
      </c>
      <c r="V390" s="153"/>
      <c r="W390" s="137">
        <f>W391</f>
        <v>640000</v>
      </c>
      <c r="X390" s="137"/>
      <c r="Y390" s="137">
        <f>Y391</f>
        <v>630000</v>
      </c>
      <c r="Z390" s="137"/>
      <c r="AA390" s="104">
        <f t="shared" si="11"/>
        <v>98.4375</v>
      </c>
      <c r="AB390" s="105">
        <f t="shared" si="10"/>
        <v>98.4375</v>
      </c>
    </row>
    <row r="391" spans="2:28" ht="15" customHeight="1">
      <c r="B391" s="86"/>
      <c r="C391" s="87"/>
      <c r="D391" s="89"/>
      <c r="E391" s="90"/>
      <c r="F391" s="110"/>
      <c r="G391" s="111"/>
      <c r="H391" s="154" t="s">
        <v>630</v>
      </c>
      <c r="I391" s="154"/>
      <c r="J391" s="154"/>
      <c r="K391" s="154"/>
      <c r="L391" s="154"/>
      <c r="M391" s="154"/>
      <c r="N391" s="154"/>
      <c r="O391" s="154"/>
      <c r="P391" s="155" t="s">
        <v>769</v>
      </c>
      <c r="Q391" s="155"/>
      <c r="R391" s="113" t="s">
        <v>631</v>
      </c>
      <c r="S391" s="150">
        <v>640000</v>
      </c>
      <c r="T391" s="150"/>
      <c r="U391" s="150">
        <v>9768.89</v>
      </c>
      <c r="V391" s="151"/>
      <c r="W391" s="139">
        <v>640000</v>
      </c>
      <c r="X391" s="139"/>
      <c r="Y391" s="139">
        <v>630000</v>
      </c>
      <c r="Z391" s="139"/>
      <c r="AA391" s="104">
        <f t="shared" si="11"/>
        <v>98.4375</v>
      </c>
      <c r="AB391" s="105">
        <f t="shared" si="10"/>
        <v>98.4375</v>
      </c>
    </row>
    <row r="392" spans="2:28" ht="15" customHeight="1">
      <c r="B392" s="86"/>
      <c r="C392" s="103"/>
      <c r="D392" s="178" t="s">
        <v>770</v>
      </c>
      <c r="E392" s="178"/>
      <c r="F392" s="178"/>
      <c r="G392" s="178"/>
      <c r="H392" s="178"/>
      <c r="I392" s="178"/>
      <c r="J392" s="178"/>
      <c r="K392" s="178"/>
      <c r="L392" s="178"/>
      <c r="M392" s="178"/>
      <c r="N392" s="178"/>
      <c r="O392" s="178"/>
      <c r="P392" s="179" t="s">
        <v>771</v>
      </c>
      <c r="Q392" s="179"/>
      <c r="R392" s="99"/>
      <c r="S392" s="180">
        <f>S393</f>
        <v>211250900</v>
      </c>
      <c r="T392" s="180"/>
      <c r="U392" s="180">
        <v>61200900</v>
      </c>
      <c r="V392" s="181"/>
      <c r="W392" s="141">
        <f>W393</f>
        <v>211251000</v>
      </c>
      <c r="X392" s="141"/>
      <c r="Y392" s="141">
        <f>Y393</f>
        <v>53212000</v>
      </c>
      <c r="Z392" s="141"/>
      <c r="AA392" s="104">
        <f t="shared" si="11"/>
        <v>25.189005111930886</v>
      </c>
      <c r="AB392" s="105">
        <f t="shared" si="10"/>
        <v>25.188993188197927</v>
      </c>
    </row>
    <row r="393" spans="2:28" ht="23.25" customHeight="1">
      <c r="B393" s="86"/>
      <c r="C393" s="103"/>
      <c r="D393" s="106"/>
      <c r="E393" s="107"/>
      <c r="F393" s="174" t="s">
        <v>772</v>
      </c>
      <c r="G393" s="174"/>
      <c r="H393" s="174"/>
      <c r="I393" s="174"/>
      <c r="J393" s="174"/>
      <c r="K393" s="174"/>
      <c r="L393" s="174"/>
      <c r="M393" s="174"/>
      <c r="N393" s="174"/>
      <c r="O393" s="174"/>
      <c r="P393" s="175" t="s">
        <v>773</v>
      </c>
      <c r="Q393" s="175"/>
      <c r="R393" s="108"/>
      <c r="S393" s="176">
        <f>SUM(S394,S397,S400,S403)</f>
        <v>211250900</v>
      </c>
      <c r="T393" s="176"/>
      <c r="U393" s="176">
        <v>61200900</v>
      </c>
      <c r="V393" s="177"/>
      <c r="W393" s="138">
        <f>W394+W397+W400+W403</f>
        <v>211251000</v>
      </c>
      <c r="X393" s="138"/>
      <c r="Y393" s="138">
        <f>Y394+Y397+Y400+Y403</f>
        <v>53212000</v>
      </c>
      <c r="Z393" s="138"/>
      <c r="AA393" s="104">
        <f t="shared" si="11"/>
        <v>25.189005111930886</v>
      </c>
      <c r="AB393" s="105">
        <f t="shared" si="10"/>
        <v>25.188993188197927</v>
      </c>
    </row>
    <row r="394" spans="2:28" ht="45.75" customHeight="1">
      <c r="B394" s="86"/>
      <c r="C394" s="87"/>
      <c r="D394" s="89"/>
      <c r="E394" s="90"/>
      <c r="F394" s="168" t="s">
        <v>774</v>
      </c>
      <c r="G394" s="168"/>
      <c r="H394" s="168"/>
      <c r="I394" s="168"/>
      <c r="J394" s="168"/>
      <c r="K394" s="168"/>
      <c r="L394" s="168"/>
      <c r="M394" s="168"/>
      <c r="N394" s="168"/>
      <c r="O394" s="168"/>
      <c r="P394" s="156" t="s">
        <v>775</v>
      </c>
      <c r="Q394" s="156"/>
      <c r="R394" s="109"/>
      <c r="S394" s="152">
        <v>50000</v>
      </c>
      <c r="T394" s="152"/>
      <c r="U394" s="152">
        <v>0</v>
      </c>
      <c r="V394" s="169"/>
      <c r="W394" s="140">
        <f>W395</f>
        <v>50000</v>
      </c>
      <c r="X394" s="140"/>
      <c r="Y394" s="140">
        <f>Y395</f>
        <v>50000</v>
      </c>
      <c r="Z394" s="140"/>
      <c r="AA394" s="104">
        <f t="shared" ref="AA394:AA457" si="12">Y394/S394*100</f>
        <v>100</v>
      </c>
      <c r="AB394" s="105">
        <f t="shared" ref="AB394:AB457" si="13">Y394/W394*100</f>
        <v>100</v>
      </c>
    </row>
    <row r="395" spans="2:28" ht="23.25" customHeight="1">
      <c r="B395" s="86"/>
      <c r="C395" s="87"/>
      <c r="D395" s="89"/>
      <c r="E395" s="90"/>
      <c r="F395" s="91"/>
      <c r="G395" s="147" t="s">
        <v>479</v>
      </c>
      <c r="H395" s="147"/>
      <c r="I395" s="147"/>
      <c r="J395" s="147"/>
      <c r="K395" s="147"/>
      <c r="L395" s="147"/>
      <c r="M395" s="147"/>
      <c r="N395" s="147"/>
      <c r="O395" s="147"/>
      <c r="P395" s="148" t="s">
        <v>775</v>
      </c>
      <c r="Q395" s="148"/>
      <c r="R395" s="92" t="s">
        <v>480</v>
      </c>
      <c r="S395" s="149">
        <v>50000</v>
      </c>
      <c r="T395" s="149"/>
      <c r="U395" s="149">
        <v>0</v>
      </c>
      <c r="V395" s="153"/>
      <c r="W395" s="137">
        <f>W396</f>
        <v>50000</v>
      </c>
      <c r="X395" s="137"/>
      <c r="Y395" s="137">
        <f>Y396</f>
        <v>50000</v>
      </c>
      <c r="Z395" s="137"/>
      <c r="AA395" s="104">
        <f t="shared" si="12"/>
        <v>100</v>
      </c>
      <c r="AB395" s="105">
        <f t="shared" si="13"/>
        <v>100</v>
      </c>
    </row>
    <row r="396" spans="2:28" ht="23.25" customHeight="1">
      <c r="B396" s="86"/>
      <c r="C396" s="87"/>
      <c r="D396" s="89"/>
      <c r="E396" s="90"/>
      <c r="F396" s="110"/>
      <c r="G396" s="111"/>
      <c r="H396" s="154" t="s">
        <v>481</v>
      </c>
      <c r="I396" s="154"/>
      <c r="J396" s="154"/>
      <c r="K396" s="154"/>
      <c r="L396" s="154"/>
      <c r="M396" s="154"/>
      <c r="N396" s="154"/>
      <c r="O396" s="154"/>
      <c r="P396" s="155" t="s">
        <v>775</v>
      </c>
      <c r="Q396" s="155"/>
      <c r="R396" s="113" t="s">
        <v>482</v>
      </c>
      <c r="S396" s="150">
        <v>50000</v>
      </c>
      <c r="T396" s="150"/>
      <c r="U396" s="150">
        <v>0</v>
      </c>
      <c r="V396" s="151"/>
      <c r="W396" s="139">
        <v>50000</v>
      </c>
      <c r="X396" s="139"/>
      <c r="Y396" s="139">
        <v>50000</v>
      </c>
      <c r="Z396" s="139"/>
      <c r="AA396" s="104">
        <f t="shared" si="12"/>
        <v>100</v>
      </c>
      <c r="AB396" s="105">
        <f t="shared" si="13"/>
        <v>100</v>
      </c>
    </row>
    <row r="397" spans="2:28" ht="55.5" customHeight="1">
      <c r="B397" s="86"/>
      <c r="C397" s="87"/>
      <c r="D397" s="89"/>
      <c r="E397" s="90"/>
      <c r="F397" s="110"/>
      <c r="G397" s="111"/>
      <c r="H397" s="112"/>
      <c r="I397" s="182" t="s">
        <v>96</v>
      </c>
      <c r="J397" s="183"/>
      <c r="K397" s="183"/>
      <c r="L397" s="183"/>
      <c r="M397" s="183"/>
      <c r="N397" s="183"/>
      <c r="O397" s="184"/>
      <c r="P397" s="156" t="s">
        <v>97</v>
      </c>
      <c r="Q397" s="156"/>
      <c r="R397" s="109"/>
      <c r="S397" s="152">
        <f>S398</f>
        <v>150000000</v>
      </c>
      <c r="T397" s="152"/>
      <c r="U397" s="114"/>
      <c r="V397" s="115"/>
      <c r="W397" s="140">
        <f>W398</f>
        <v>150000000</v>
      </c>
      <c r="X397" s="140"/>
      <c r="Y397" s="140">
        <f>Y398</f>
        <v>0</v>
      </c>
      <c r="Z397" s="140"/>
      <c r="AA397" s="116">
        <f t="shared" si="12"/>
        <v>0</v>
      </c>
      <c r="AB397" s="116">
        <f t="shared" si="13"/>
        <v>0</v>
      </c>
    </row>
    <row r="398" spans="2:28" ht="29.25" customHeight="1">
      <c r="B398" s="86"/>
      <c r="C398" s="87"/>
      <c r="D398" s="89"/>
      <c r="E398" s="90"/>
      <c r="F398" s="110"/>
      <c r="G398" s="111"/>
      <c r="H398" s="112"/>
      <c r="I398" s="182" t="s">
        <v>285</v>
      </c>
      <c r="J398" s="183"/>
      <c r="K398" s="183"/>
      <c r="L398" s="183"/>
      <c r="M398" s="183"/>
      <c r="N398" s="183"/>
      <c r="O398" s="184"/>
      <c r="P398" s="148" t="s">
        <v>97</v>
      </c>
      <c r="Q398" s="148"/>
      <c r="R398" s="92" t="s">
        <v>480</v>
      </c>
      <c r="S398" s="149">
        <f>S399</f>
        <v>150000000</v>
      </c>
      <c r="T398" s="149"/>
      <c r="U398" s="114"/>
      <c r="V398" s="115"/>
      <c r="W398" s="137">
        <f>W399</f>
        <v>150000000</v>
      </c>
      <c r="X398" s="137"/>
      <c r="Y398" s="137">
        <f>Y399</f>
        <v>0</v>
      </c>
      <c r="Z398" s="137"/>
      <c r="AA398" s="116">
        <f t="shared" si="12"/>
        <v>0</v>
      </c>
      <c r="AB398" s="116">
        <f t="shared" si="13"/>
        <v>0</v>
      </c>
    </row>
    <row r="399" spans="2:28" ht="23.25" customHeight="1">
      <c r="B399" s="86"/>
      <c r="C399" s="87"/>
      <c r="D399" s="89"/>
      <c r="E399" s="90"/>
      <c r="F399" s="110"/>
      <c r="G399" s="111"/>
      <c r="H399" s="112"/>
      <c r="I399" s="182" t="s">
        <v>286</v>
      </c>
      <c r="J399" s="183"/>
      <c r="K399" s="183"/>
      <c r="L399" s="183"/>
      <c r="M399" s="183"/>
      <c r="N399" s="183"/>
      <c r="O399" s="184"/>
      <c r="P399" s="155" t="s">
        <v>97</v>
      </c>
      <c r="Q399" s="155"/>
      <c r="R399" s="113" t="s">
        <v>482</v>
      </c>
      <c r="S399" s="150">
        <v>150000000</v>
      </c>
      <c r="T399" s="150"/>
      <c r="U399" s="114"/>
      <c r="V399" s="115"/>
      <c r="W399" s="139">
        <v>150000000</v>
      </c>
      <c r="X399" s="139"/>
      <c r="Y399" s="139">
        <v>0</v>
      </c>
      <c r="Z399" s="139"/>
      <c r="AA399" s="116">
        <f t="shared" si="12"/>
        <v>0</v>
      </c>
      <c r="AB399" s="116">
        <f t="shared" si="13"/>
        <v>0</v>
      </c>
    </row>
    <row r="400" spans="2:28" ht="45.75" customHeight="1">
      <c r="B400" s="86"/>
      <c r="C400" s="87"/>
      <c r="D400" s="89"/>
      <c r="E400" s="90"/>
      <c r="F400" s="168" t="s">
        <v>776</v>
      </c>
      <c r="G400" s="168"/>
      <c r="H400" s="168"/>
      <c r="I400" s="168"/>
      <c r="J400" s="168"/>
      <c r="K400" s="168"/>
      <c r="L400" s="168"/>
      <c r="M400" s="168"/>
      <c r="N400" s="168"/>
      <c r="O400" s="168"/>
      <c r="P400" s="156" t="s">
        <v>777</v>
      </c>
      <c r="Q400" s="156"/>
      <c r="R400" s="109"/>
      <c r="S400" s="152">
        <v>61140000</v>
      </c>
      <c r="T400" s="152"/>
      <c r="U400" s="152">
        <v>61140000</v>
      </c>
      <c r="V400" s="169"/>
      <c r="W400" s="140">
        <f>W401</f>
        <v>61140000</v>
      </c>
      <c r="X400" s="140"/>
      <c r="Y400" s="140">
        <f>Y401</f>
        <v>53109000</v>
      </c>
      <c r="Z400" s="140"/>
      <c r="AA400" s="104">
        <f t="shared" si="12"/>
        <v>86.864573110893033</v>
      </c>
      <c r="AB400" s="105">
        <f t="shared" si="13"/>
        <v>86.864573110893033</v>
      </c>
    </row>
    <row r="401" spans="2:28" ht="23.25" customHeight="1">
      <c r="B401" s="86"/>
      <c r="C401" s="87"/>
      <c r="D401" s="89"/>
      <c r="E401" s="90"/>
      <c r="F401" s="91"/>
      <c r="G401" s="147" t="s">
        <v>479</v>
      </c>
      <c r="H401" s="147"/>
      <c r="I401" s="147"/>
      <c r="J401" s="147"/>
      <c r="K401" s="147"/>
      <c r="L401" s="147"/>
      <c r="M401" s="147"/>
      <c r="N401" s="147"/>
      <c r="O401" s="147"/>
      <c r="P401" s="148" t="s">
        <v>777</v>
      </c>
      <c r="Q401" s="148"/>
      <c r="R401" s="92" t="s">
        <v>480</v>
      </c>
      <c r="S401" s="149">
        <v>61140000</v>
      </c>
      <c r="T401" s="149"/>
      <c r="U401" s="149">
        <v>61140000</v>
      </c>
      <c r="V401" s="153"/>
      <c r="W401" s="137">
        <f>W402</f>
        <v>61140000</v>
      </c>
      <c r="X401" s="137"/>
      <c r="Y401" s="137">
        <f>Y402</f>
        <v>53109000</v>
      </c>
      <c r="Z401" s="137"/>
      <c r="AA401" s="104">
        <f t="shared" si="12"/>
        <v>86.864573110893033</v>
      </c>
      <c r="AB401" s="105">
        <f t="shared" si="13"/>
        <v>86.864573110893033</v>
      </c>
    </row>
    <row r="402" spans="2:28" ht="23.25" customHeight="1">
      <c r="B402" s="86"/>
      <c r="C402" s="87"/>
      <c r="D402" s="89"/>
      <c r="E402" s="90"/>
      <c r="F402" s="110"/>
      <c r="G402" s="111"/>
      <c r="H402" s="154" t="s">
        <v>481</v>
      </c>
      <c r="I402" s="154"/>
      <c r="J402" s="154"/>
      <c r="K402" s="154"/>
      <c r="L402" s="154"/>
      <c r="M402" s="154"/>
      <c r="N402" s="154"/>
      <c r="O402" s="154"/>
      <c r="P402" s="155" t="s">
        <v>777</v>
      </c>
      <c r="Q402" s="155"/>
      <c r="R402" s="113" t="s">
        <v>482</v>
      </c>
      <c r="S402" s="150">
        <v>61140000</v>
      </c>
      <c r="T402" s="150"/>
      <c r="U402" s="150">
        <v>61140000</v>
      </c>
      <c r="V402" s="151"/>
      <c r="W402" s="139">
        <v>61140000</v>
      </c>
      <c r="X402" s="139"/>
      <c r="Y402" s="139">
        <v>53109000</v>
      </c>
      <c r="Z402" s="139"/>
      <c r="AA402" s="104">
        <f t="shared" si="12"/>
        <v>86.864573110893033</v>
      </c>
      <c r="AB402" s="105">
        <f t="shared" si="13"/>
        <v>86.864573110893033</v>
      </c>
    </row>
    <row r="403" spans="2:28" ht="57" customHeight="1">
      <c r="B403" s="86"/>
      <c r="C403" s="87"/>
      <c r="D403" s="89"/>
      <c r="E403" s="90"/>
      <c r="F403" s="168" t="s">
        <v>778</v>
      </c>
      <c r="G403" s="168"/>
      <c r="H403" s="168"/>
      <c r="I403" s="168"/>
      <c r="J403" s="168"/>
      <c r="K403" s="168"/>
      <c r="L403" s="168"/>
      <c r="M403" s="168"/>
      <c r="N403" s="168"/>
      <c r="O403" s="168"/>
      <c r="P403" s="156" t="s">
        <v>779</v>
      </c>
      <c r="Q403" s="156"/>
      <c r="R403" s="109"/>
      <c r="S403" s="152">
        <v>60900</v>
      </c>
      <c r="T403" s="152"/>
      <c r="U403" s="152">
        <v>60900</v>
      </c>
      <c r="V403" s="169"/>
      <c r="W403" s="140">
        <f>W404</f>
        <v>61000</v>
      </c>
      <c r="X403" s="140"/>
      <c r="Y403" s="140">
        <f>Y404</f>
        <v>53000</v>
      </c>
      <c r="Z403" s="140"/>
      <c r="AA403" s="104">
        <f>Y403/61000*100</f>
        <v>86.885245901639337</v>
      </c>
      <c r="AB403" s="105">
        <f t="shared" si="13"/>
        <v>86.885245901639337</v>
      </c>
    </row>
    <row r="404" spans="2:28" ht="23.25" customHeight="1">
      <c r="B404" s="86"/>
      <c r="C404" s="87"/>
      <c r="D404" s="89"/>
      <c r="E404" s="90"/>
      <c r="F404" s="91"/>
      <c r="G404" s="147" t="s">
        <v>479</v>
      </c>
      <c r="H404" s="147"/>
      <c r="I404" s="147"/>
      <c r="J404" s="147"/>
      <c r="K404" s="147"/>
      <c r="L404" s="147"/>
      <c r="M404" s="147"/>
      <c r="N404" s="147"/>
      <c r="O404" s="147"/>
      <c r="P404" s="148" t="s">
        <v>779</v>
      </c>
      <c r="Q404" s="148"/>
      <c r="R404" s="92" t="s">
        <v>480</v>
      </c>
      <c r="S404" s="149">
        <v>60900</v>
      </c>
      <c r="T404" s="149"/>
      <c r="U404" s="149">
        <v>60900</v>
      </c>
      <c r="V404" s="153"/>
      <c r="W404" s="137">
        <f>W405</f>
        <v>61000</v>
      </c>
      <c r="X404" s="137"/>
      <c r="Y404" s="137">
        <f>Y405</f>
        <v>53000</v>
      </c>
      <c r="Z404" s="137"/>
      <c r="AA404" s="104">
        <f>Y404/61000*100</f>
        <v>86.885245901639337</v>
      </c>
      <c r="AB404" s="105">
        <f t="shared" si="13"/>
        <v>86.885245901639337</v>
      </c>
    </row>
    <row r="405" spans="2:28" ht="23.25" customHeight="1">
      <c r="B405" s="86"/>
      <c r="C405" s="87"/>
      <c r="D405" s="89"/>
      <c r="E405" s="90"/>
      <c r="F405" s="110"/>
      <c r="G405" s="111"/>
      <c r="H405" s="154" t="s">
        <v>481</v>
      </c>
      <c r="I405" s="154"/>
      <c r="J405" s="154"/>
      <c r="K405" s="154"/>
      <c r="L405" s="154"/>
      <c r="M405" s="154"/>
      <c r="N405" s="154"/>
      <c r="O405" s="154"/>
      <c r="P405" s="155" t="s">
        <v>779</v>
      </c>
      <c r="Q405" s="155"/>
      <c r="R405" s="113" t="s">
        <v>482</v>
      </c>
      <c r="S405" s="150">
        <v>60900</v>
      </c>
      <c r="T405" s="150"/>
      <c r="U405" s="150">
        <v>60900</v>
      </c>
      <c r="V405" s="151"/>
      <c r="W405" s="139">
        <v>61000</v>
      </c>
      <c r="X405" s="139"/>
      <c r="Y405" s="139">
        <v>53000</v>
      </c>
      <c r="Z405" s="139"/>
      <c r="AA405" s="104">
        <f>Y405/61000*100</f>
        <v>86.885245901639337</v>
      </c>
      <c r="AB405" s="105">
        <f t="shared" si="13"/>
        <v>86.885245901639337</v>
      </c>
    </row>
    <row r="406" spans="2:28" ht="23.25" customHeight="1">
      <c r="B406" s="86"/>
      <c r="C406" s="103"/>
      <c r="D406" s="178" t="s">
        <v>780</v>
      </c>
      <c r="E406" s="178"/>
      <c r="F406" s="178"/>
      <c r="G406" s="178"/>
      <c r="H406" s="178"/>
      <c r="I406" s="178"/>
      <c r="J406" s="178"/>
      <c r="K406" s="178"/>
      <c r="L406" s="178"/>
      <c r="M406" s="178"/>
      <c r="N406" s="178"/>
      <c r="O406" s="178"/>
      <c r="P406" s="179" t="s">
        <v>781</v>
      </c>
      <c r="Q406" s="179"/>
      <c r="R406" s="99"/>
      <c r="S406" s="180">
        <v>1258258.92</v>
      </c>
      <c r="T406" s="180"/>
      <c r="U406" s="180">
        <v>168900</v>
      </c>
      <c r="V406" s="181"/>
      <c r="W406" s="141">
        <f>W407+W411+W415</f>
        <v>1258000</v>
      </c>
      <c r="X406" s="141"/>
      <c r="Y406" s="141">
        <f>Y407+Y411+Y415</f>
        <v>1089000</v>
      </c>
      <c r="Z406" s="141"/>
      <c r="AA406" s="104">
        <f>Y406/1258000*100</f>
        <v>86.565977742448325</v>
      </c>
      <c r="AB406" s="105">
        <f t="shared" si="13"/>
        <v>86.565977742448325</v>
      </c>
    </row>
    <row r="407" spans="2:28" ht="23.25" customHeight="1">
      <c r="B407" s="86"/>
      <c r="C407" s="103"/>
      <c r="D407" s="106"/>
      <c r="E407" s="107"/>
      <c r="F407" s="174" t="s">
        <v>782</v>
      </c>
      <c r="G407" s="174"/>
      <c r="H407" s="174"/>
      <c r="I407" s="174"/>
      <c r="J407" s="174"/>
      <c r="K407" s="174"/>
      <c r="L407" s="174"/>
      <c r="M407" s="174"/>
      <c r="N407" s="174"/>
      <c r="O407" s="174"/>
      <c r="P407" s="175" t="s">
        <v>783</v>
      </c>
      <c r="Q407" s="175"/>
      <c r="R407" s="108"/>
      <c r="S407" s="176">
        <v>442113.92</v>
      </c>
      <c r="T407" s="176"/>
      <c r="U407" s="176">
        <v>0</v>
      </c>
      <c r="V407" s="177"/>
      <c r="W407" s="138">
        <f>W408</f>
        <v>442000</v>
      </c>
      <c r="X407" s="138"/>
      <c r="Y407" s="138">
        <f>Y408</f>
        <v>442000</v>
      </c>
      <c r="Z407" s="138"/>
      <c r="AA407" s="104">
        <f t="shared" si="12"/>
        <v>99.974232885497031</v>
      </c>
      <c r="AB407" s="105">
        <f t="shared" si="13"/>
        <v>100</v>
      </c>
    </row>
    <row r="408" spans="2:28" ht="34.5" customHeight="1">
      <c r="B408" s="86"/>
      <c r="C408" s="87"/>
      <c r="D408" s="89"/>
      <c r="E408" s="90"/>
      <c r="F408" s="168" t="s">
        <v>784</v>
      </c>
      <c r="G408" s="168"/>
      <c r="H408" s="168"/>
      <c r="I408" s="168"/>
      <c r="J408" s="168"/>
      <c r="K408" s="168"/>
      <c r="L408" s="168"/>
      <c r="M408" s="168"/>
      <c r="N408" s="168"/>
      <c r="O408" s="168"/>
      <c r="P408" s="156" t="s">
        <v>785</v>
      </c>
      <c r="Q408" s="156"/>
      <c r="R408" s="109"/>
      <c r="S408" s="152">
        <v>442113.92</v>
      </c>
      <c r="T408" s="152"/>
      <c r="U408" s="152">
        <v>0</v>
      </c>
      <c r="V408" s="169"/>
      <c r="W408" s="140">
        <f>W409</f>
        <v>442000</v>
      </c>
      <c r="X408" s="140"/>
      <c r="Y408" s="140">
        <f>Y409</f>
        <v>442000</v>
      </c>
      <c r="Z408" s="140"/>
      <c r="AA408" s="104">
        <f t="shared" si="12"/>
        <v>99.974232885497031</v>
      </c>
      <c r="AB408" s="105">
        <f t="shared" si="13"/>
        <v>100</v>
      </c>
    </row>
    <row r="409" spans="2:28" ht="23.25" customHeight="1">
      <c r="B409" s="86"/>
      <c r="C409" s="87"/>
      <c r="D409" s="89"/>
      <c r="E409" s="90"/>
      <c r="F409" s="91"/>
      <c r="G409" s="147" t="s">
        <v>479</v>
      </c>
      <c r="H409" s="147"/>
      <c r="I409" s="147"/>
      <c r="J409" s="147"/>
      <c r="K409" s="147"/>
      <c r="L409" s="147"/>
      <c r="M409" s="147"/>
      <c r="N409" s="147"/>
      <c r="O409" s="147"/>
      <c r="P409" s="148" t="s">
        <v>785</v>
      </c>
      <c r="Q409" s="148"/>
      <c r="R409" s="92" t="s">
        <v>480</v>
      </c>
      <c r="S409" s="149">
        <v>442113.92</v>
      </c>
      <c r="T409" s="149"/>
      <c r="U409" s="149">
        <v>0</v>
      </c>
      <c r="V409" s="153"/>
      <c r="W409" s="137">
        <f>W410</f>
        <v>442000</v>
      </c>
      <c r="X409" s="137"/>
      <c r="Y409" s="137">
        <f>Y410</f>
        <v>442000</v>
      </c>
      <c r="Z409" s="137"/>
      <c r="AA409" s="104">
        <f t="shared" si="12"/>
        <v>99.974232885497031</v>
      </c>
      <c r="AB409" s="105">
        <f t="shared" si="13"/>
        <v>100</v>
      </c>
    </row>
    <row r="410" spans="2:28" ht="23.25" customHeight="1">
      <c r="B410" s="86"/>
      <c r="C410" s="87"/>
      <c r="D410" s="89"/>
      <c r="E410" s="90"/>
      <c r="F410" s="110"/>
      <c r="G410" s="111"/>
      <c r="H410" s="154" t="s">
        <v>481</v>
      </c>
      <c r="I410" s="154"/>
      <c r="J410" s="154"/>
      <c r="K410" s="154"/>
      <c r="L410" s="154"/>
      <c r="M410" s="154"/>
      <c r="N410" s="154"/>
      <c r="O410" s="154"/>
      <c r="P410" s="155" t="s">
        <v>785</v>
      </c>
      <c r="Q410" s="155"/>
      <c r="R410" s="113" t="s">
        <v>482</v>
      </c>
      <c r="S410" s="150">
        <v>442113.92</v>
      </c>
      <c r="T410" s="150"/>
      <c r="U410" s="150">
        <v>0</v>
      </c>
      <c r="V410" s="151"/>
      <c r="W410" s="139">
        <v>442000</v>
      </c>
      <c r="X410" s="139"/>
      <c r="Y410" s="139">
        <v>442000</v>
      </c>
      <c r="Z410" s="139"/>
      <c r="AA410" s="104">
        <f t="shared" si="12"/>
        <v>99.974232885497031</v>
      </c>
      <c r="AB410" s="105">
        <f t="shared" si="13"/>
        <v>100</v>
      </c>
    </row>
    <row r="411" spans="2:28" ht="23.25" customHeight="1">
      <c r="B411" s="86"/>
      <c r="C411" s="103"/>
      <c r="D411" s="106"/>
      <c r="E411" s="107"/>
      <c r="F411" s="174" t="s">
        <v>786</v>
      </c>
      <c r="G411" s="174"/>
      <c r="H411" s="174"/>
      <c r="I411" s="174"/>
      <c r="J411" s="174"/>
      <c r="K411" s="174"/>
      <c r="L411" s="174"/>
      <c r="M411" s="174"/>
      <c r="N411" s="174"/>
      <c r="O411" s="174"/>
      <c r="P411" s="175" t="s">
        <v>787</v>
      </c>
      <c r="Q411" s="175"/>
      <c r="R411" s="108"/>
      <c r="S411" s="176">
        <v>50000</v>
      </c>
      <c r="T411" s="176"/>
      <c r="U411" s="176">
        <v>0</v>
      </c>
      <c r="V411" s="177"/>
      <c r="W411" s="138">
        <f>W412</f>
        <v>50000</v>
      </c>
      <c r="X411" s="138"/>
      <c r="Y411" s="138">
        <f>Y412</f>
        <v>50000</v>
      </c>
      <c r="Z411" s="138"/>
      <c r="AA411" s="104">
        <f t="shared" si="12"/>
        <v>100</v>
      </c>
      <c r="AB411" s="105">
        <f t="shared" si="13"/>
        <v>100</v>
      </c>
    </row>
    <row r="412" spans="2:28" ht="23.25" customHeight="1">
      <c r="B412" s="86"/>
      <c r="C412" s="87"/>
      <c r="D412" s="89"/>
      <c r="E412" s="90"/>
      <c r="F412" s="168" t="s">
        <v>788</v>
      </c>
      <c r="G412" s="168"/>
      <c r="H412" s="168"/>
      <c r="I412" s="168"/>
      <c r="J412" s="168"/>
      <c r="K412" s="168"/>
      <c r="L412" s="168"/>
      <c r="M412" s="168"/>
      <c r="N412" s="168"/>
      <c r="O412" s="168"/>
      <c r="P412" s="156" t="s">
        <v>789</v>
      </c>
      <c r="Q412" s="156"/>
      <c r="R412" s="109"/>
      <c r="S412" s="152">
        <v>50000</v>
      </c>
      <c r="T412" s="152"/>
      <c r="U412" s="152">
        <v>0</v>
      </c>
      <c r="V412" s="169"/>
      <c r="W412" s="140">
        <f>W413</f>
        <v>50000</v>
      </c>
      <c r="X412" s="140"/>
      <c r="Y412" s="140">
        <f>Y413</f>
        <v>50000</v>
      </c>
      <c r="Z412" s="140"/>
      <c r="AA412" s="104">
        <f t="shared" si="12"/>
        <v>100</v>
      </c>
      <c r="AB412" s="105">
        <f t="shared" si="13"/>
        <v>100</v>
      </c>
    </row>
    <row r="413" spans="2:28" ht="23.25" customHeight="1">
      <c r="B413" s="86"/>
      <c r="C413" s="87"/>
      <c r="D413" s="89"/>
      <c r="E413" s="90"/>
      <c r="F413" s="91"/>
      <c r="G413" s="147" t="s">
        <v>479</v>
      </c>
      <c r="H413" s="147"/>
      <c r="I413" s="147"/>
      <c r="J413" s="147"/>
      <c r="K413" s="147"/>
      <c r="L413" s="147"/>
      <c r="M413" s="147"/>
      <c r="N413" s="147"/>
      <c r="O413" s="147"/>
      <c r="P413" s="148" t="s">
        <v>789</v>
      </c>
      <c r="Q413" s="148"/>
      <c r="R413" s="92" t="s">
        <v>480</v>
      </c>
      <c r="S413" s="149">
        <v>50000</v>
      </c>
      <c r="T413" s="149"/>
      <c r="U413" s="149">
        <v>0</v>
      </c>
      <c r="V413" s="153"/>
      <c r="W413" s="137">
        <f>W414</f>
        <v>50000</v>
      </c>
      <c r="X413" s="137"/>
      <c r="Y413" s="137">
        <f>Y414</f>
        <v>50000</v>
      </c>
      <c r="Z413" s="137"/>
      <c r="AA413" s="104">
        <f t="shared" si="12"/>
        <v>100</v>
      </c>
      <c r="AB413" s="105">
        <f t="shared" si="13"/>
        <v>100</v>
      </c>
    </row>
    <row r="414" spans="2:28" ht="23.25" customHeight="1">
      <c r="B414" s="86"/>
      <c r="C414" s="87"/>
      <c r="D414" s="89"/>
      <c r="E414" s="90"/>
      <c r="F414" s="110"/>
      <c r="G414" s="111"/>
      <c r="H414" s="154" t="s">
        <v>481</v>
      </c>
      <c r="I414" s="154"/>
      <c r="J414" s="154"/>
      <c r="K414" s="154"/>
      <c r="L414" s="154"/>
      <c r="M414" s="154"/>
      <c r="N414" s="154"/>
      <c r="O414" s="154"/>
      <c r="P414" s="155" t="s">
        <v>789</v>
      </c>
      <c r="Q414" s="155"/>
      <c r="R414" s="113" t="s">
        <v>482</v>
      </c>
      <c r="S414" s="150">
        <v>50000</v>
      </c>
      <c r="T414" s="150"/>
      <c r="U414" s="150">
        <v>0</v>
      </c>
      <c r="V414" s="151"/>
      <c r="W414" s="139">
        <v>50000</v>
      </c>
      <c r="X414" s="139"/>
      <c r="Y414" s="139">
        <v>50000</v>
      </c>
      <c r="Z414" s="139"/>
      <c r="AA414" s="104">
        <f t="shared" si="12"/>
        <v>100</v>
      </c>
      <c r="AB414" s="105">
        <f t="shared" si="13"/>
        <v>100</v>
      </c>
    </row>
    <row r="415" spans="2:28" ht="23.25" customHeight="1">
      <c r="B415" s="86"/>
      <c r="C415" s="103"/>
      <c r="D415" s="106"/>
      <c r="E415" s="107"/>
      <c r="F415" s="174" t="s">
        <v>790</v>
      </c>
      <c r="G415" s="174"/>
      <c r="H415" s="174"/>
      <c r="I415" s="174"/>
      <c r="J415" s="174"/>
      <c r="K415" s="174"/>
      <c r="L415" s="174"/>
      <c r="M415" s="174"/>
      <c r="N415" s="174"/>
      <c r="O415" s="174"/>
      <c r="P415" s="175" t="s">
        <v>791</v>
      </c>
      <c r="Q415" s="175"/>
      <c r="R415" s="108"/>
      <c r="S415" s="176">
        <v>766145</v>
      </c>
      <c r="T415" s="176"/>
      <c r="U415" s="176">
        <v>168900</v>
      </c>
      <c r="V415" s="177"/>
      <c r="W415" s="138">
        <f>W416+W422</f>
        <v>766000</v>
      </c>
      <c r="X415" s="138"/>
      <c r="Y415" s="138">
        <f>Y416+Y422</f>
        <v>597000</v>
      </c>
      <c r="Z415" s="138"/>
      <c r="AA415" s="104">
        <f t="shared" si="12"/>
        <v>77.922586455566503</v>
      </c>
      <c r="AB415" s="105">
        <f t="shared" si="13"/>
        <v>77.937336814621403</v>
      </c>
    </row>
    <row r="416" spans="2:28" ht="34.5" customHeight="1">
      <c r="B416" s="86"/>
      <c r="C416" s="87"/>
      <c r="D416" s="89"/>
      <c r="E416" s="90"/>
      <c r="F416" s="168" t="s">
        <v>792</v>
      </c>
      <c r="G416" s="168"/>
      <c r="H416" s="168"/>
      <c r="I416" s="168"/>
      <c r="J416" s="168"/>
      <c r="K416" s="168"/>
      <c r="L416" s="168"/>
      <c r="M416" s="168"/>
      <c r="N416" s="168"/>
      <c r="O416" s="168"/>
      <c r="P416" s="156" t="s">
        <v>793</v>
      </c>
      <c r="Q416" s="156"/>
      <c r="R416" s="109"/>
      <c r="S416" s="152">
        <v>587450</v>
      </c>
      <c r="T416" s="152"/>
      <c r="U416" s="152">
        <v>117800</v>
      </c>
      <c r="V416" s="169"/>
      <c r="W416" s="140">
        <f>W417+W419</f>
        <v>587000</v>
      </c>
      <c r="X416" s="140"/>
      <c r="Y416" s="140">
        <f>Y417+Y419</f>
        <v>469000</v>
      </c>
      <c r="Z416" s="140"/>
      <c r="AA416" s="104">
        <f>Y416/587000*100</f>
        <v>79.897785349233388</v>
      </c>
      <c r="AB416" s="105">
        <f t="shared" si="13"/>
        <v>79.897785349233388</v>
      </c>
    </row>
    <row r="417" spans="2:28" ht="23.25" customHeight="1">
      <c r="B417" s="86"/>
      <c r="C417" s="87"/>
      <c r="D417" s="89"/>
      <c r="E417" s="90"/>
      <c r="F417" s="91"/>
      <c r="G417" s="147" t="s">
        <v>479</v>
      </c>
      <c r="H417" s="147"/>
      <c r="I417" s="147"/>
      <c r="J417" s="147"/>
      <c r="K417" s="147"/>
      <c r="L417" s="147"/>
      <c r="M417" s="147"/>
      <c r="N417" s="147"/>
      <c r="O417" s="147"/>
      <c r="P417" s="148" t="s">
        <v>793</v>
      </c>
      <c r="Q417" s="148"/>
      <c r="R417" s="92" t="s">
        <v>480</v>
      </c>
      <c r="S417" s="149">
        <v>237250</v>
      </c>
      <c r="T417" s="149"/>
      <c r="U417" s="149">
        <v>3700</v>
      </c>
      <c r="V417" s="153"/>
      <c r="W417" s="137">
        <f>W418</f>
        <v>237000</v>
      </c>
      <c r="X417" s="137"/>
      <c r="Y417" s="137">
        <f>Y418</f>
        <v>236000</v>
      </c>
      <c r="Z417" s="137"/>
      <c r="AA417" s="104">
        <f>Y417/237000*100</f>
        <v>99.578059071729967</v>
      </c>
      <c r="AB417" s="105">
        <f t="shared" si="13"/>
        <v>99.578059071729967</v>
      </c>
    </row>
    <row r="418" spans="2:28" ht="23.25" customHeight="1">
      <c r="B418" s="86"/>
      <c r="C418" s="87"/>
      <c r="D418" s="89"/>
      <c r="E418" s="90"/>
      <c r="F418" s="110"/>
      <c r="G418" s="111"/>
      <c r="H418" s="154" t="s">
        <v>481</v>
      </c>
      <c r="I418" s="154"/>
      <c r="J418" s="154"/>
      <c r="K418" s="154"/>
      <c r="L418" s="154"/>
      <c r="M418" s="154"/>
      <c r="N418" s="154"/>
      <c r="O418" s="154"/>
      <c r="P418" s="155" t="s">
        <v>793</v>
      </c>
      <c r="Q418" s="155"/>
      <c r="R418" s="113" t="s">
        <v>482</v>
      </c>
      <c r="S418" s="150">
        <v>237250</v>
      </c>
      <c r="T418" s="150"/>
      <c r="U418" s="150">
        <v>3700</v>
      </c>
      <c r="V418" s="151"/>
      <c r="W418" s="139">
        <v>237000</v>
      </c>
      <c r="X418" s="139"/>
      <c r="Y418" s="139">
        <v>236000</v>
      </c>
      <c r="Z418" s="139"/>
      <c r="AA418" s="104">
        <f>Y418/237000*100</f>
        <v>99.578059071729967</v>
      </c>
      <c r="AB418" s="105">
        <f t="shared" si="13"/>
        <v>99.578059071729967</v>
      </c>
    </row>
    <row r="419" spans="2:28" ht="23.25" customHeight="1">
      <c r="B419" s="86"/>
      <c r="C419" s="87"/>
      <c r="D419" s="89"/>
      <c r="E419" s="90"/>
      <c r="F419" s="91"/>
      <c r="G419" s="147" t="s">
        <v>483</v>
      </c>
      <c r="H419" s="147"/>
      <c r="I419" s="147"/>
      <c r="J419" s="147"/>
      <c r="K419" s="147"/>
      <c r="L419" s="147"/>
      <c r="M419" s="147"/>
      <c r="N419" s="147"/>
      <c r="O419" s="147"/>
      <c r="P419" s="148" t="s">
        <v>793</v>
      </c>
      <c r="Q419" s="148"/>
      <c r="R419" s="92" t="s">
        <v>484</v>
      </c>
      <c r="S419" s="149">
        <v>350200</v>
      </c>
      <c r="T419" s="149"/>
      <c r="U419" s="149">
        <v>114100</v>
      </c>
      <c r="V419" s="153"/>
      <c r="W419" s="137">
        <f>W420+W421</f>
        <v>350000</v>
      </c>
      <c r="X419" s="137"/>
      <c r="Y419" s="137">
        <f>Y420+Y421</f>
        <v>233000</v>
      </c>
      <c r="Z419" s="137"/>
      <c r="AA419" s="104">
        <f>Y419/350000*100</f>
        <v>66.571428571428569</v>
      </c>
      <c r="AB419" s="105">
        <f t="shared" si="13"/>
        <v>66.571428571428569</v>
      </c>
    </row>
    <row r="420" spans="2:28" ht="15" customHeight="1">
      <c r="B420" s="86"/>
      <c r="C420" s="87"/>
      <c r="D420" s="89"/>
      <c r="E420" s="90"/>
      <c r="F420" s="110"/>
      <c r="G420" s="111"/>
      <c r="H420" s="154" t="s">
        <v>485</v>
      </c>
      <c r="I420" s="154"/>
      <c r="J420" s="154"/>
      <c r="K420" s="154"/>
      <c r="L420" s="154"/>
      <c r="M420" s="154"/>
      <c r="N420" s="154"/>
      <c r="O420" s="154"/>
      <c r="P420" s="155" t="s">
        <v>793</v>
      </c>
      <c r="Q420" s="155"/>
      <c r="R420" s="113" t="s">
        <v>486</v>
      </c>
      <c r="S420" s="150">
        <v>133200</v>
      </c>
      <c r="T420" s="150"/>
      <c r="U420" s="150">
        <v>9800</v>
      </c>
      <c r="V420" s="151"/>
      <c r="W420" s="139">
        <v>133000</v>
      </c>
      <c r="X420" s="139"/>
      <c r="Y420" s="139">
        <v>123000</v>
      </c>
      <c r="Z420" s="139"/>
      <c r="AA420" s="104">
        <f>Y420/133000*100</f>
        <v>92.481203007518801</v>
      </c>
      <c r="AB420" s="105">
        <f t="shared" si="13"/>
        <v>92.481203007518801</v>
      </c>
    </row>
    <row r="421" spans="2:28" ht="15" customHeight="1">
      <c r="B421" s="86"/>
      <c r="C421" s="87"/>
      <c r="D421" s="89"/>
      <c r="E421" s="90"/>
      <c r="F421" s="110"/>
      <c r="G421" s="111"/>
      <c r="H421" s="154" t="s">
        <v>630</v>
      </c>
      <c r="I421" s="154"/>
      <c r="J421" s="154"/>
      <c r="K421" s="154"/>
      <c r="L421" s="154"/>
      <c r="M421" s="154"/>
      <c r="N421" s="154"/>
      <c r="O421" s="154"/>
      <c r="P421" s="155" t="s">
        <v>793</v>
      </c>
      <c r="Q421" s="155"/>
      <c r="R421" s="113" t="s">
        <v>631</v>
      </c>
      <c r="S421" s="150">
        <v>217000</v>
      </c>
      <c r="T421" s="150"/>
      <c r="U421" s="150">
        <v>104300</v>
      </c>
      <c r="V421" s="151"/>
      <c r="W421" s="139">
        <v>217000</v>
      </c>
      <c r="X421" s="139"/>
      <c r="Y421" s="139">
        <v>110000</v>
      </c>
      <c r="Z421" s="139"/>
      <c r="AA421" s="104">
        <f t="shared" si="12"/>
        <v>50.691244239631338</v>
      </c>
      <c r="AB421" s="105">
        <f t="shared" si="13"/>
        <v>50.691244239631338</v>
      </c>
    </row>
    <row r="422" spans="2:28" ht="23.25" customHeight="1">
      <c r="B422" s="86"/>
      <c r="C422" s="87"/>
      <c r="D422" s="89"/>
      <c r="E422" s="90"/>
      <c r="F422" s="168" t="s">
        <v>794</v>
      </c>
      <c r="G422" s="168"/>
      <c r="H422" s="168"/>
      <c r="I422" s="168"/>
      <c r="J422" s="168"/>
      <c r="K422" s="168"/>
      <c r="L422" s="168"/>
      <c r="M422" s="168"/>
      <c r="N422" s="168"/>
      <c r="O422" s="168"/>
      <c r="P422" s="156" t="s">
        <v>795</v>
      </c>
      <c r="Q422" s="156"/>
      <c r="R422" s="109"/>
      <c r="S422" s="152">
        <v>178695</v>
      </c>
      <c r="T422" s="152"/>
      <c r="U422" s="152">
        <v>51100</v>
      </c>
      <c r="V422" s="169"/>
      <c r="W422" s="140">
        <v>179000</v>
      </c>
      <c r="X422" s="140"/>
      <c r="Y422" s="140">
        <f>Y423+Y425</f>
        <v>128000</v>
      </c>
      <c r="Z422" s="140"/>
      <c r="AA422" s="104">
        <f>Y422/179000*100</f>
        <v>71.508379888268152</v>
      </c>
      <c r="AB422" s="105">
        <f t="shared" si="13"/>
        <v>71.508379888268152</v>
      </c>
    </row>
    <row r="423" spans="2:28" ht="23.25" customHeight="1">
      <c r="B423" s="86"/>
      <c r="C423" s="87"/>
      <c r="D423" s="89"/>
      <c r="E423" s="90"/>
      <c r="F423" s="91"/>
      <c r="G423" s="147" t="s">
        <v>479</v>
      </c>
      <c r="H423" s="147"/>
      <c r="I423" s="147"/>
      <c r="J423" s="147"/>
      <c r="K423" s="147"/>
      <c r="L423" s="147"/>
      <c r="M423" s="147"/>
      <c r="N423" s="147"/>
      <c r="O423" s="147"/>
      <c r="P423" s="148" t="s">
        <v>795</v>
      </c>
      <c r="Q423" s="148"/>
      <c r="R423" s="92" t="s">
        <v>480</v>
      </c>
      <c r="S423" s="149">
        <v>70400</v>
      </c>
      <c r="T423" s="149"/>
      <c r="U423" s="149">
        <v>8400</v>
      </c>
      <c r="V423" s="153"/>
      <c r="W423" s="137">
        <f>W424</f>
        <v>70000</v>
      </c>
      <c r="X423" s="137"/>
      <c r="Y423" s="137">
        <f>Y424</f>
        <v>62000</v>
      </c>
      <c r="Z423" s="137"/>
      <c r="AA423" s="104">
        <f>Y423/70000*100</f>
        <v>88.571428571428569</v>
      </c>
      <c r="AB423" s="105">
        <f t="shared" si="13"/>
        <v>88.571428571428569</v>
      </c>
    </row>
    <row r="424" spans="2:28" ht="23.25" customHeight="1">
      <c r="B424" s="86"/>
      <c r="C424" s="87"/>
      <c r="D424" s="89"/>
      <c r="E424" s="90"/>
      <c r="F424" s="110"/>
      <c r="G424" s="111"/>
      <c r="H424" s="154" t="s">
        <v>481</v>
      </c>
      <c r="I424" s="154"/>
      <c r="J424" s="154"/>
      <c r="K424" s="154"/>
      <c r="L424" s="154"/>
      <c r="M424" s="154"/>
      <c r="N424" s="154"/>
      <c r="O424" s="154"/>
      <c r="P424" s="155" t="s">
        <v>795</v>
      </c>
      <c r="Q424" s="155"/>
      <c r="R424" s="113" t="s">
        <v>482</v>
      </c>
      <c r="S424" s="150">
        <v>70400</v>
      </c>
      <c r="T424" s="150"/>
      <c r="U424" s="150">
        <v>8400</v>
      </c>
      <c r="V424" s="151"/>
      <c r="W424" s="139">
        <v>70000</v>
      </c>
      <c r="X424" s="139"/>
      <c r="Y424" s="139">
        <v>62000</v>
      </c>
      <c r="Z424" s="139"/>
      <c r="AA424" s="104">
        <f>Y424/70000*100</f>
        <v>88.571428571428569</v>
      </c>
      <c r="AB424" s="105">
        <f t="shared" si="13"/>
        <v>88.571428571428569</v>
      </c>
    </row>
    <row r="425" spans="2:28" ht="23.25" customHeight="1">
      <c r="B425" s="86"/>
      <c r="C425" s="87"/>
      <c r="D425" s="89"/>
      <c r="E425" s="90"/>
      <c r="F425" s="91"/>
      <c r="G425" s="147" t="s">
        <v>483</v>
      </c>
      <c r="H425" s="147"/>
      <c r="I425" s="147"/>
      <c r="J425" s="147"/>
      <c r="K425" s="147"/>
      <c r="L425" s="147"/>
      <c r="M425" s="147"/>
      <c r="N425" s="147"/>
      <c r="O425" s="147"/>
      <c r="P425" s="148" t="s">
        <v>795</v>
      </c>
      <c r="Q425" s="148"/>
      <c r="R425" s="92" t="s">
        <v>484</v>
      </c>
      <c r="S425" s="149">
        <v>108295</v>
      </c>
      <c r="T425" s="149"/>
      <c r="U425" s="149">
        <v>42700</v>
      </c>
      <c r="V425" s="153"/>
      <c r="W425" s="137">
        <f>W426+W427</f>
        <v>108000</v>
      </c>
      <c r="X425" s="137"/>
      <c r="Y425" s="137">
        <f>Y426+Y427</f>
        <v>66000</v>
      </c>
      <c r="Z425" s="137"/>
      <c r="AA425" s="104">
        <f>Y425/108000*100</f>
        <v>61.111111111111114</v>
      </c>
      <c r="AB425" s="105">
        <f t="shared" si="13"/>
        <v>61.111111111111114</v>
      </c>
    </row>
    <row r="426" spans="2:28" ht="15" customHeight="1">
      <c r="B426" s="86"/>
      <c r="C426" s="87"/>
      <c r="D426" s="89"/>
      <c r="E426" s="90"/>
      <c r="F426" s="110"/>
      <c r="G426" s="111"/>
      <c r="H426" s="154" t="s">
        <v>485</v>
      </c>
      <c r="I426" s="154"/>
      <c r="J426" s="154"/>
      <c r="K426" s="154"/>
      <c r="L426" s="154"/>
      <c r="M426" s="154"/>
      <c r="N426" s="154"/>
      <c r="O426" s="154"/>
      <c r="P426" s="155" t="s">
        <v>795</v>
      </c>
      <c r="Q426" s="155"/>
      <c r="R426" s="113" t="s">
        <v>486</v>
      </c>
      <c r="S426" s="150">
        <v>54295</v>
      </c>
      <c r="T426" s="150"/>
      <c r="U426" s="150">
        <v>6700</v>
      </c>
      <c r="V426" s="151"/>
      <c r="W426" s="139">
        <v>54000</v>
      </c>
      <c r="X426" s="139"/>
      <c r="Y426" s="139">
        <v>48000</v>
      </c>
      <c r="Z426" s="139"/>
      <c r="AA426" s="104">
        <f>Y426/54000*100</f>
        <v>88.888888888888886</v>
      </c>
      <c r="AB426" s="105">
        <f t="shared" si="13"/>
        <v>88.888888888888886</v>
      </c>
    </row>
    <row r="427" spans="2:28" ht="15" customHeight="1">
      <c r="B427" s="86"/>
      <c r="C427" s="87"/>
      <c r="D427" s="89"/>
      <c r="E427" s="90"/>
      <c r="F427" s="110"/>
      <c r="G427" s="111"/>
      <c r="H427" s="154" t="s">
        <v>630</v>
      </c>
      <c r="I427" s="154"/>
      <c r="J427" s="154"/>
      <c r="K427" s="154"/>
      <c r="L427" s="154"/>
      <c r="M427" s="154"/>
      <c r="N427" s="154"/>
      <c r="O427" s="154"/>
      <c r="P427" s="155" t="s">
        <v>795</v>
      </c>
      <c r="Q427" s="155"/>
      <c r="R427" s="113" t="s">
        <v>631</v>
      </c>
      <c r="S427" s="150">
        <v>54000</v>
      </c>
      <c r="T427" s="150"/>
      <c r="U427" s="150">
        <v>36000</v>
      </c>
      <c r="V427" s="151"/>
      <c r="W427" s="139">
        <v>54000</v>
      </c>
      <c r="X427" s="139"/>
      <c r="Y427" s="139">
        <v>18000</v>
      </c>
      <c r="Z427" s="139"/>
      <c r="AA427" s="104">
        <f t="shared" si="12"/>
        <v>33.333333333333329</v>
      </c>
      <c r="AB427" s="105">
        <f t="shared" si="13"/>
        <v>33.333333333333329</v>
      </c>
    </row>
    <row r="428" spans="2:28" s="102" customFormat="1" ht="23.25" customHeight="1">
      <c r="B428" s="117"/>
      <c r="C428" s="118"/>
      <c r="D428" s="172" t="s">
        <v>796</v>
      </c>
      <c r="E428" s="172"/>
      <c r="F428" s="172"/>
      <c r="G428" s="172"/>
      <c r="H428" s="172"/>
      <c r="I428" s="172"/>
      <c r="J428" s="172"/>
      <c r="K428" s="172"/>
      <c r="L428" s="172"/>
      <c r="M428" s="172"/>
      <c r="N428" s="172"/>
      <c r="O428" s="172"/>
      <c r="P428" s="173" t="s">
        <v>797</v>
      </c>
      <c r="Q428" s="173"/>
      <c r="R428" s="119"/>
      <c r="S428" s="170">
        <v>36959593.340000004</v>
      </c>
      <c r="T428" s="170"/>
      <c r="U428" s="170">
        <v>24995059.48</v>
      </c>
      <c r="V428" s="171"/>
      <c r="W428" s="144">
        <f>W429+W449+W474+W479</f>
        <v>36762000</v>
      </c>
      <c r="X428" s="144"/>
      <c r="Y428" s="144">
        <f>Y429+Y449+Y474+Y479</f>
        <v>14628000</v>
      </c>
      <c r="Z428" s="144"/>
      <c r="AA428" s="120">
        <f t="shared" si="12"/>
        <v>39.578357546939394</v>
      </c>
      <c r="AB428" s="121">
        <f t="shared" si="13"/>
        <v>39.791088624122736</v>
      </c>
    </row>
    <row r="429" spans="2:28" ht="23.25" customHeight="1">
      <c r="B429" s="86"/>
      <c r="C429" s="103"/>
      <c r="D429" s="178" t="s">
        <v>798</v>
      </c>
      <c r="E429" s="178"/>
      <c r="F429" s="178"/>
      <c r="G429" s="178"/>
      <c r="H429" s="178"/>
      <c r="I429" s="178"/>
      <c r="J429" s="178"/>
      <c r="K429" s="178"/>
      <c r="L429" s="178"/>
      <c r="M429" s="178"/>
      <c r="N429" s="178"/>
      <c r="O429" s="178"/>
      <c r="P429" s="179" t="s">
        <v>799</v>
      </c>
      <c r="Q429" s="179"/>
      <c r="R429" s="99"/>
      <c r="S429" s="180">
        <v>23795000</v>
      </c>
      <c r="T429" s="180"/>
      <c r="U429" s="180">
        <v>23128743.75</v>
      </c>
      <c r="V429" s="181"/>
      <c r="W429" s="141">
        <f>W430+W434+W438+W442</f>
        <v>23795000</v>
      </c>
      <c r="X429" s="141"/>
      <c r="Y429" s="141">
        <f>Y430+Y434+Y438+Y442</f>
        <v>2450000</v>
      </c>
      <c r="Z429" s="141"/>
      <c r="AA429" s="104">
        <f t="shared" si="12"/>
        <v>10.29628073124606</v>
      </c>
      <c r="AB429" s="105">
        <f t="shared" si="13"/>
        <v>10.29628073124606</v>
      </c>
    </row>
    <row r="430" spans="2:28" ht="23.25" customHeight="1">
      <c r="B430" s="86"/>
      <c r="C430" s="103"/>
      <c r="D430" s="106"/>
      <c r="E430" s="107"/>
      <c r="F430" s="174" t="s">
        <v>800</v>
      </c>
      <c r="G430" s="174"/>
      <c r="H430" s="174"/>
      <c r="I430" s="174"/>
      <c r="J430" s="174"/>
      <c r="K430" s="174"/>
      <c r="L430" s="174"/>
      <c r="M430" s="174"/>
      <c r="N430" s="174"/>
      <c r="O430" s="174"/>
      <c r="P430" s="175" t="s">
        <v>801</v>
      </c>
      <c r="Q430" s="175"/>
      <c r="R430" s="108"/>
      <c r="S430" s="176">
        <v>15000</v>
      </c>
      <c r="T430" s="176"/>
      <c r="U430" s="176">
        <v>15000</v>
      </c>
      <c r="V430" s="177"/>
      <c r="W430" s="138">
        <f>W431</f>
        <v>15000</v>
      </c>
      <c r="X430" s="138"/>
      <c r="Y430" s="138">
        <f>Y431</f>
        <v>0</v>
      </c>
      <c r="Z430" s="138"/>
      <c r="AA430" s="116">
        <f t="shared" si="12"/>
        <v>0</v>
      </c>
      <c r="AB430" s="116">
        <f t="shared" si="13"/>
        <v>0</v>
      </c>
    </row>
    <row r="431" spans="2:28" ht="45.75" customHeight="1">
      <c r="B431" s="86"/>
      <c r="C431" s="87"/>
      <c r="D431" s="89"/>
      <c r="E431" s="90"/>
      <c r="F431" s="168" t="s">
        <v>802</v>
      </c>
      <c r="G431" s="168"/>
      <c r="H431" s="168"/>
      <c r="I431" s="168"/>
      <c r="J431" s="168"/>
      <c r="K431" s="168"/>
      <c r="L431" s="168"/>
      <c r="M431" s="168"/>
      <c r="N431" s="168"/>
      <c r="O431" s="168"/>
      <c r="P431" s="156" t="s">
        <v>803</v>
      </c>
      <c r="Q431" s="156"/>
      <c r="R431" s="109"/>
      <c r="S431" s="152">
        <v>15000</v>
      </c>
      <c r="T431" s="152"/>
      <c r="U431" s="152">
        <v>15000</v>
      </c>
      <c r="V431" s="169"/>
      <c r="W431" s="140">
        <f>W432</f>
        <v>15000</v>
      </c>
      <c r="X431" s="140"/>
      <c r="Y431" s="140">
        <f>Y432</f>
        <v>0</v>
      </c>
      <c r="Z431" s="140"/>
      <c r="AA431" s="116">
        <f t="shared" si="12"/>
        <v>0</v>
      </c>
      <c r="AB431" s="116">
        <f t="shared" si="13"/>
        <v>0</v>
      </c>
    </row>
    <row r="432" spans="2:28" ht="23.25" customHeight="1">
      <c r="B432" s="86"/>
      <c r="C432" s="87"/>
      <c r="D432" s="89"/>
      <c r="E432" s="90"/>
      <c r="F432" s="91"/>
      <c r="G432" s="147" t="s">
        <v>479</v>
      </c>
      <c r="H432" s="147"/>
      <c r="I432" s="147"/>
      <c r="J432" s="147"/>
      <c r="K432" s="147"/>
      <c r="L432" s="147"/>
      <c r="M432" s="147"/>
      <c r="N432" s="147"/>
      <c r="O432" s="147"/>
      <c r="P432" s="148" t="s">
        <v>803</v>
      </c>
      <c r="Q432" s="148"/>
      <c r="R432" s="92" t="s">
        <v>480</v>
      </c>
      <c r="S432" s="149">
        <v>15000</v>
      </c>
      <c r="T432" s="149"/>
      <c r="U432" s="149">
        <v>15000</v>
      </c>
      <c r="V432" s="153"/>
      <c r="W432" s="137">
        <f>W433</f>
        <v>15000</v>
      </c>
      <c r="X432" s="137"/>
      <c r="Y432" s="137">
        <f>Y433</f>
        <v>0</v>
      </c>
      <c r="Z432" s="137"/>
      <c r="AA432" s="116">
        <f t="shared" si="12"/>
        <v>0</v>
      </c>
      <c r="AB432" s="116">
        <f t="shared" si="13"/>
        <v>0</v>
      </c>
    </row>
    <row r="433" spans="2:28" ht="23.25" customHeight="1">
      <c r="B433" s="86"/>
      <c r="C433" s="87"/>
      <c r="D433" s="89"/>
      <c r="E433" s="90"/>
      <c r="F433" s="110"/>
      <c r="G433" s="111"/>
      <c r="H433" s="154" t="s">
        <v>481</v>
      </c>
      <c r="I433" s="154"/>
      <c r="J433" s="154"/>
      <c r="K433" s="154"/>
      <c r="L433" s="154"/>
      <c r="M433" s="154"/>
      <c r="N433" s="154"/>
      <c r="O433" s="154"/>
      <c r="P433" s="155" t="s">
        <v>803</v>
      </c>
      <c r="Q433" s="155"/>
      <c r="R433" s="113" t="s">
        <v>482</v>
      </c>
      <c r="S433" s="150">
        <v>15000</v>
      </c>
      <c r="T433" s="150"/>
      <c r="U433" s="150">
        <v>15000</v>
      </c>
      <c r="V433" s="151"/>
      <c r="W433" s="139">
        <v>15000</v>
      </c>
      <c r="X433" s="139"/>
      <c r="Y433" s="139">
        <v>0</v>
      </c>
      <c r="Z433" s="139"/>
      <c r="AA433" s="116">
        <f t="shared" si="12"/>
        <v>0</v>
      </c>
      <c r="AB433" s="116">
        <f t="shared" si="13"/>
        <v>0</v>
      </c>
    </row>
    <row r="434" spans="2:28" ht="15" customHeight="1">
      <c r="B434" s="86"/>
      <c r="C434" s="103"/>
      <c r="D434" s="106"/>
      <c r="E434" s="107"/>
      <c r="F434" s="174" t="s">
        <v>804</v>
      </c>
      <c r="G434" s="174"/>
      <c r="H434" s="174"/>
      <c r="I434" s="174"/>
      <c r="J434" s="174"/>
      <c r="K434" s="174"/>
      <c r="L434" s="174"/>
      <c r="M434" s="174"/>
      <c r="N434" s="174"/>
      <c r="O434" s="174"/>
      <c r="P434" s="175" t="s">
        <v>805</v>
      </c>
      <c r="Q434" s="175"/>
      <c r="R434" s="108"/>
      <c r="S434" s="176">
        <v>980000</v>
      </c>
      <c r="T434" s="176"/>
      <c r="U434" s="176">
        <v>384500</v>
      </c>
      <c r="V434" s="177"/>
      <c r="W434" s="138">
        <f>W435</f>
        <v>980000</v>
      </c>
      <c r="X434" s="138"/>
      <c r="Y434" s="138">
        <f>Y435</f>
        <v>980000</v>
      </c>
      <c r="Z434" s="138"/>
      <c r="AA434" s="104">
        <f t="shared" si="12"/>
        <v>100</v>
      </c>
      <c r="AB434" s="105">
        <f t="shared" si="13"/>
        <v>100</v>
      </c>
    </row>
    <row r="435" spans="2:28" ht="23.25" customHeight="1">
      <c r="B435" s="86"/>
      <c r="C435" s="87"/>
      <c r="D435" s="89"/>
      <c r="E435" s="90"/>
      <c r="F435" s="168" t="s">
        <v>806</v>
      </c>
      <c r="G435" s="168"/>
      <c r="H435" s="168"/>
      <c r="I435" s="168"/>
      <c r="J435" s="168"/>
      <c r="K435" s="168"/>
      <c r="L435" s="168"/>
      <c r="M435" s="168"/>
      <c r="N435" s="168"/>
      <c r="O435" s="168"/>
      <c r="P435" s="156" t="s">
        <v>807</v>
      </c>
      <c r="Q435" s="156"/>
      <c r="R435" s="109"/>
      <c r="S435" s="152">
        <v>980000</v>
      </c>
      <c r="T435" s="152"/>
      <c r="U435" s="152">
        <v>384500</v>
      </c>
      <c r="V435" s="169"/>
      <c r="W435" s="140">
        <f>W436</f>
        <v>980000</v>
      </c>
      <c r="X435" s="140"/>
      <c r="Y435" s="140">
        <f>Y436</f>
        <v>980000</v>
      </c>
      <c r="Z435" s="140"/>
      <c r="AA435" s="104">
        <f t="shared" si="12"/>
        <v>100</v>
      </c>
      <c r="AB435" s="105">
        <f t="shared" si="13"/>
        <v>100</v>
      </c>
    </row>
    <row r="436" spans="2:28" ht="23.25" customHeight="1">
      <c r="B436" s="86"/>
      <c r="C436" s="87"/>
      <c r="D436" s="89"/>
      <c r="E436" s="90"/>
      <c r="F436" s="91"/>
      <c r="G436" s="147" t="s">
        <v>479</v>
      </c>
      <c r="H436" s="147"/>
      <c r="I436" s="147"/>
      <c r="J436" s="147"/>
      <c r="K436" s="147"/>
      <c r="L436" s="147"/>
      <c r="M436" s="147"/>
      <c r="N436" s="147"/>
      <c r="O436" s="147"/>
      <c r="P436" s="148" t="s">
        <v>807</v>
      </c>
      <c r="Q436" s="148"/>
      <c r="R436" s="92" t="s">
        <v>480</v>
      </c>
      <c r="S436" s="149">
        <v>980000</v>
      </c>
      <c r="T436" s="149"/>
      <c r="U436" s="149">
        <v>384500</v>
      </c>
      <c r="V436" s="153"/>
      <c r="W436" s="137">
        <f>W437</f>
        <v>980000</v>
      </c>
      <c r="X436" s="137"/>
      <c r="Y436" s="137">
        <f>Y437</f>
        <v>980000</v>
      </c>
      <c r="Z436" s="137"/>
      <c r="AA436" s="104">
        <f t="shared" si="12"/>
        <v>100</v>
      </c>
      <c r="AB436" s="105">
        <f t="shared" si="13"/>
        <v>100</v>
      </c>
    </row>
    <row r="437" spans="2:28" ht="23.25" customHeight="1">
      <c r="B437" s="86"/>
      <c r="C437" s="87"/>
      <c r="D437" s="89"/>
      <c r="E437" s="90"/>
      <c r="F437" s="110"/>
      <c r="G437" s="111"/>
      <c r="H437" s="154" t="s">
        <v>481</v>
      </c>
      <c r="I437" s="154"/>
      <c r="J437" s="154"/>
      <c r="K437" s="154"/>
      <c r="L437" s="154"/>
      <c r="M437" s="154"/>
      <c r="N437" s="154"/>
      <c r="O437" s="154"/>
      <c r="P437" s="155" t="s">
        <v>807</v>
      </c>
      <c r="Q437" s="155"/>
      <c r="R437" s="113" t="s">
        <v>482</v>
      </c>
      <c r="S437" s="150">
        <v>980000</v>
      </c>
      <c r="T437" s="150"/>
      <c r="U437" s="150">
        <v>384500</v>
      </c>
      <c r="V437" s="151"/>
      <c r="W437" s="139">
        <v>980000</v>
      </c>
      <c r="X437" s="139"/>
      <c r="Y437" s="139">
        <v>980000</v>
      </c>
      <c r="Z437" s="139"/>
      <c r="AA437" s="104">
        <f t="shared" si="12"/>
        <v>100</v>
      </c>
      <c r="AB437" s="105">
        <f t="shared" si="13"/>
        <v>100</v>
      </c>
    </row>
    <row r="438" spans="2:28" ht="15" customHeight="1">
      <c r="B438" s="86"/>
      <c r="C438" s="103"/>
      <c r="D438" s="106"/>
      <c r="E438" s="107"/>
      <c r="F438" s="174" t="s">
        <v>808</v>
      </c>
      <c r="G438" s="174"/>
      <c r="H438" s="174"/>
      <c r="I438" s="174"/>
      <c r="J438" s="174"/>
      <c r="K438" s="174"/>
      <c r="L438" s="174"/>
      <c r="M438" s="174"/>
      <c r="N438" s="174"/>
      <c r="O438" s="174"/>
      <c r="P438" s="175" t="s">
        <v>809</v>
      </c>
      <c r="Q438" s="175"/>
      <c r="R438" s="108"/>
      <c r="S438" s="176">
        <v>100000</v>
      </c>
      <c r="T438" s="176"/>
      <c r="U438" s="176">
        <v>100000</v>
      </c>
      <c r="V438" s="177"/>
      <c r="W438" s="138">
        <f>W439</f>
        <v>100000</v>
      </c>
      <c r="X438" s="138"/>
      <c r="Y438" s="138">
        <f>Y439</f>
        <v>78000</v>
      </c>
      <c r="Z438" s="138"/>
      <c r="AA438" s="104">
        <f t="shared" si="12"/>
        <v>78</v>
      </c>
      <c r="AB438" s="105">
        <f t="shared" si="13"/>
        <v>78</v>
      </c>
    </row>
    <row r="439" spans="2:28" ht="57" customHeight="1">
      <c r="B439" s="86"/>
      <c r="C439" s="87"/>
      <c r="D439" s="89"/>
      <c r="E439" s="90"/>
      <c r="F439" s="168" t="s">
        <v>810</v>
      </c>
      <c r="G439" s="168"/>
      <c r="H439" s="168"/>
      <c r="I439" s="168"/>
      <c r="J439" s="168"/>
      <c r="K439" s="168"/>
      <c r="L439" s="168"/>
      <c r="M439" s="168"/>
      <c r="N439" s="168"/>
      <c r="O439" s="168"/>
      <c r="P439" s="156" t="s">
        <v>811</v>
      </c>
      <c r="Q439" s="156"/>
      <c r="R439" s="109"/>
      <c r="S439" s="152">
        <v>100000</v>
      </c>
      <c r="T439" s="152"/>
      <c r="U439" s="152">
        <v>100000</v>
      </c>
      <c r="V439" s="169"/>
      <c r="W439" s="140">
        <f>W440</f>
        <v>100000</v>
      </c>
      <c r="X439" s="140"/>
      <c r="Y439" s="140">
        <f>Y440</f>
        <v>78000</v>
      </c>
      <c r="Z439" s="140"/>
      <c r="AA439" s="104">
        <f t="shared" si="12"/>
        <v>78</v>
      </c>
      <c r="AB439" s="105">
        <f t="shared" si="13"/>
        <v>78</v>
      </c>
    </row>
    <row r="440" spans="2:28" ht="23.25" customHeight="1">
      <c r="B440" s="86"/>
      <c r="C440" s="87"/>
      <c r="D440" s="89"/>
      <c r="E440" s="90"/>
      <c r="F440" s="91"/>
      <c r="G440" s="147" t="s">
        <v>479</v>
      </c>
      <c r="H440" s="147"/>
      <c r="I440" s="147"/>
      <c r="J440" s="147"/>
      <c r="K440" s="147"/>
      <c r="L440" s="147"/>
      <c r="M440" s="147"/>
      <c r="N440" s="147"/>
      <c r="O440" s="147"/>
      <c r="P440" s="148" t="s">
        <v>811</v>
      </c>
      <c r="Q440" s="148"/>
      <c r="R440" s="92" t="s">
        <v>480</v>
      </c>
      <c r="S440" s="149">
        <v>100000</v>
      </c>
      <c r="T440" s="149"/>
      <c r="U440" s="149">
        <v>100000</v>
      </c>
      <c r="V440" s="153"/>
      <c r="W440" s="137">
        <f>W441</f>
        <v>100000</v>
      </c>
      <c r="X440" s="137"/>
      <c r="Y440" s="137">
        <f>Y441</f>
        <v>78000</v>
      </c>
      <c r="Z440" s="137"/>
      <c r="AA440" s="104">
        <f t="shared" si="12"/>
        <v>78</v>
      </c>
      <c r="AB440" s="105">
        <f t="shared" si="13"/>
        <v>78</v>
      </c>
    </row>
    <row r="441" spans="2:28" ht="23.25" customHeight="1">
      <c r="B441" s="86"/>
      <c r="C441" s="87"/>
      <c r="D441" s="89"/>
      <c r="E441" s="90"/>
      <c r="F441" s="110"/>
      <c r="G441" s="111"/>
      <c r="H441" s="154" t="s">
        <v>481</v>
      </c>
      <c r="I441" s="154"/>
      <c r="J441" s="154"/>
      <c r="K441" s="154"/>
      <c r="L441" s="154"/>
      <c r="M441" s="154"/>
      <c r="N441" s="154"/>
      <c r="O441" s="154"/>
      <c r="P441" s="155" t="s">
        <v>811</v>
      </c>
      <c r="Q441" s="155"/>
      <c r="R441" s="113" t="s">
        <v>482</v>
      </c>
      <c r="S441" s="150">
        <v>100000</v>
      </c>
      <c r="T441" s="150"/>
      <c r="U441" s="150">
        <v>100000</v>
      </c>
      <c r="V441" s="151"/>
      <c r="W441" s="139">
        <v>100000</v>
      </c>
      <c r="X441" s="139"/>
      <c r="Y441" s="139">
        <v>78000</v>
      </c>
      <c r="Z441" s="139"/>
      <c r="AA441" s="104">
        <f t="shared" si="12"/>
        <v>78</v>
      </c>
      <c r="AB441" s="105">
        <f t="shared" si="13"/>
        <v>78</v>
      </c>
    </row>
    <row r="442" spans="2:28" ht="45.75" customHeight="1">
      <c r="B442" s="86"/>
      <c r="C442" s="103"/>
      <c r="D442" s="106"/>
      <c r="E442" s="107"/>
      <c r="F442" s="174" t="s">
        <v>812</v>
      </c>
      <c r="G442" s="174"/>
      <c r="H442" s="174"/>
      <c r="I442" s="174"/>
      <c r="J442" s="174"/>
      <c r="K442" s="174"/>
      <c r="L442" s="174"/>
      <c r="M442" s="174"/>
      <c r="N442" s="174"/>
      <c r="O442" s="174"/>
      <c r="P442" s="175" t="s">
        <v>813</v>
      </c>
      <c r="Q442" s="175"/>
      <c r="R442" s="108"/>
      <c r="S442" s="176">
        <v>22700000</v>
      </c>
      <c r="T442" s="176"/>
      <c r="U442" s="176">
        <v>22629243.75</v>
      </c>
      <c r="V442" s="177"/>
      <c r="W442" s="138">
        <f>W443+W446</f>
        <v>22700000</v>
      </c>
      <c r="X442" s="138"/>
      <c r="Y442" s="138">
        <f>Y443+Y446</f>
        <v>1392000</v>
      </c>
      <c r="Z442" s="138"/>
      <c r="AA442" s="104">
        <f t="shared" si="12"/>
        <v>6.1321585903083706</v>
      </c>
      <c r="AB442" s="105">
        <f t="shared" si="13"/>
        <v>6.1321585903083706</v>
      </c>
    </row>
    <row r="443" spans="2:28" ht="124.5" customHeight="1">
      <c r="B443" s="86"/>
      <c r="C443" s="87"/>
      <c r="D443" s="89"/>
      <c r="E443" s="90"/>
      <c r="F443" s="168" t="s">
        <v>0</v>
      </c>
      <c r="G443" s="168"/>
      <c r="H443" s="168"/>
      <c r="I443" s="168"/>
      <c r="J443" s="168"/>
      <c r="K443" s="168"/>
      <c r="L443" s="168"/>
      <c r="M443" s="168"/>
      <c r="N443" s="168"/>
      <c r="O443" s="168"/>
      <c r="P443" s="156" t="s">
        <v>1</v>
      </c>
      <c r="Q443" s="156"/>
      <c r="R443" s="109"/>
      <c r="S443" s="152">
        <v>21088300</v>
      </c>
      <c r="T443" s="152"/>
      <c r="U443" s="152">
        <v>21088300</v>
      </c>
      <c r="V443" s="169"/>
      <c r="W443" s="140">
        <f>W444</f>
        <v>21088000</v>
      </c>
      <c r="X443" s="140"/>
      <c r="Y443" s="140">
        <f>Y444</f>
        <v>0</v>
      </c>
      <c r="Z443" s="140"/>
      <c r="AA443" s="116">
        <f t="shared" si="12"/>
        <v>0</v>
      </c>
      <c r="AB443" s="116">
        <f t="shared" si="13"/>
        <v>0</v>
      </c>
    </row>
    <row r="444" spans="2:28" ht="23.25" customHeight="1">
      <c r="B444" s="86"/>
      <c r="C444" s="87"/>
      <c r="D444" s="89"/>
      <c r="E444" s="90"/>
      <c r="F444" s="91"/>
      <c r="G444" s="147" t="s">
        <v>479</v>
      </c>
      <c r="H444" s="147"/>
      <c r="I444" s="147"/>
      <c r="J444" s="147"/>
      <c r="K444" s="147"/>
      <c r="L444" s="147"/>
      <c r="M444" s="147"/>
      <c r="N444" s="147"/>
      <c r="O444" s="147"/>
      <c r="P444" s="148" t="s">
        <v>1</v>
      </c>
      <c r="Q444" s="148"/>
      <c r="R444" s="92" t="s">
        <v>480</v>
      </c>
      <c r="S444" s="149">
        <v>21088300</v>
      </c>
      <c r="T444" s="149"/>
      <c r="U444" s="149">
        <v>21088300</v>
      </c>
      <c r="V444" s="153"/>
      <c r="W444" s="137">
        <f>W445</f>
        <v>21088000</v>
      </c>
      <c r="X444" s="137"/>
      <c r="Y444" s="137">
        <f>Y445</f>
        <v>0</v>
      </c>
      <c r="Z444" s="137"/>
      <c r="AA444" s="116">
        <f t="shared" si="12"/>
        <v>0</v>
      </c>
      <c r="AB444" s="116">
        <f t="shared" si="13"/>
        <v>0</v>
      </c>
    </row>
    <row r="445" spans="2:28" ht="23.25" customHeight="1">
      <c r="B445" s="86"/>
      <c r="C445" s="87"/>
      <c r="D445" s="89"/>
      <c r="E445" s="90"/>
      <c r="F445" s="110"/>
      <c r="G445" s="111"/>
      <c r="H445" s="154" t="s">
        <v>481</v>
      </c>
      <c r="I445" s="154"/>
      <c r="J445" s="154"/>
      <c r="K445" s="154"/>
      <c r="L445" s="154"/>
      <c r="M445" s="154"/>
      <c r="N445" s="154"/>
      <c r="O445" s="154"/>
      <c r="P445" s="155" t="s">
        <v>1</v>
      </c>
      <c r="Q445" s="155"/>
      <c r="R445" s="113" t="s">
        <v>482</v>
      </c>
      <c r="S445" s="150">
        <v>21088300</v>
      </c>
      <c r="T445" s="150"/>
      <c r="U445" s="150">
        <v>21088300</v>
      </c>
      <c r="V445" s="151"/>
      <c r="W445" s="139">
        <v>21088000</v>
      </c>
      <c r="X445" s="139"/>
      <c r="Y445" s="139">
        <v>0</v>
      </c>
      <c r="Z445" s="139"/>
      <c r="AA445" s="116">
        <f t="shared" si="12"/>
        <v>0</v>
      </c>
      <c r="AB445" s="116">
        <f t="shared" si="13"/>
        <v>0</v>
      </c>
    </row>
    <row r="446" spans="2:28" ht="45.75" customHeight="1">
      <c r="B446" s="86"/>
      <c r="C446" s="87"/>
      <c r="D446" s="89"/>
      <c r="E446" s="90"/>
      <c r="F446" s="168" t="s">
        <v>2</v>
      </c>
      <c r="G446" s="168"/>
      <c r="H446" s="168"/>
      <c r="I446" s="168"/>
      <c r="J446" s="168"/>
      <c r="K446" s="168"/>
      <c r="L446" s="168"/>
      <c r="M446" s="168"/>
      <c r="N446" s="168"/>
      <c r="O446" s="168"/>
      <c r="P446" s="156" t="s">
        <v>3</v>
      </c>
      <c r="Q446" s="156"/>
      <c r="R446" s="109"/>
      <c r="S446" s="152">
        <v>1611700</v>
      </c>
      <c r="T446" s="152"/>
      <c r="U446" s="152">
        <v>1540943.75</v>
      </c>
      <c r="V446" s="169"/>
      <c r="W446" s="140">
        <f>W447</f>
        <v>1612000</v>
      </c>
      <c r="X446" s="140"/>
      <c r="Y446" s="140">
        <f>Y447</f>
        <v>1392000</v>
      </c>
      <c r="Z446" s="140"/>
      <c r="AA446" s="104">
        <f t="shared" si="12"/>
        <v>86.368430849413656</v>
      </c>
      <c r="AB446" s="105">
        <f t="shared" si="13"/>
        <v>86.352357320099259</v>
      </c>
    </row>
    <row r="447" spans="2:28" ht="23.25" customHeight="1">
      <c r="B447" s="86"/>
      <c r="C447" s="87"/>
      <c r="D447" s="89"/>
      <c r="E447" s="90"/>
      <c r="F447" s="91"/>
      <c r="G447" s="147" t="s">
        <v>479</v>
      </c>
      <c r="H447" s="147"/>
      <c r="I447" s="147"/>
      <c r="J447" s="147"/>
      <c r="K447" s="147"/>
      <c r="L447" s="147"/>
      <c r="M447" s="147"/>
      <c r="N447" s="147"/>
      <c r="O447" s="147"/>
      <c r="P447" s="148" t="s">
        <v>3</v>
      </c>
      <c r="Q447" s="148"/>
      <c r="R447" s="92" t="s">
        <v>480</v>
      </c>
      <c r="S447" s="149">
        <v>1611700</v>
      </c>
      <c r="T447" s="149"/>
      <c r="U447" s="149">
        <v>1540943.75</v>
      </c>
      <c r="V447" s="153"/>
      <c r="W447" s="137">
        <f>W448</f>
        <v>1612000</v>
      </c>
      <c r="X447" s="137"/>
      <c r="Y447" s="137">
        <f>Y448</f>
        <v>1392000</v>
      </c>
      <c r="Z447" s="137"/>
      <c r="AA447" s="104">
        <f t="shared" si="12"/>
        <v>86.368430849413656</v>
      </c>
      <c r="AB447" s="105">
        <f t="shared" si="13"/>
        <v>86.352357320099259</v>
      </c>
    </row>
    <row r="448" spans="2:28" ht="23.25" customHeight="1">
      <c r="B448" s="86"/>
      <c r="C448" s="87"/>
      <c r="D448" s="89"/>
      <c r="E448" s="90"/>
      <c r="F448" s="110"/>
      <c r="G448" s="111"/>
      <c r="H448" s="154" t="s">
        <v>481</v>
      </c>
      <c r="I448" s="154"/>
      <c r="J448" s="154"/>
      <c r="K448" s="154"/>
      <c r="L448" s="154"/>
      <c r="M448" s="154"/>
      <c r="N448" s="154"/>
      <c r="O448" s="154"/>
      <c r="P448" s="155" t="s">
        <v>3</v>
      </c>
      <c r="Q448" s="155"/>
      <c r="R448" s="113" t="s">
        <v>482</v>
      </c>
      <c r="S448" s="150">
        <v>1611700</v>
      </c>
      <c r="T448" s="150"/>
      <c r="U448" s="150">
        <v>1540943.75</v>
      </c>
      <c r="V448" s="151"/>
      <c r="W448" s="139">
        <v>1612000</v>
      </c>
      <c r="X448" s="139"/>
      <c r="Y448" s="139">
        <v>1392000</v>
      </c>
      <c r="Z448" s="139"/>
      <c r="AA448" s="104">
        <f t="shared" si="12"/>
        <v>86.368430849413656</v>
      </c>
      <c r="AB448" s="105">
        <f t="shared" si="13"/>
        <v>86.352357320099259</v>
      </c>
    </row>
    <row r="449" spans="2:28" ht="34.5" customHeight="1">
      <c r="B449" s="86"/>
      <c r="C449" s="103"/>
      <c r="D449" s="178" t="s">
        <v>4</v>
      </c>
      <c r="E449" s="178"/>
      <c r="F449" s="178"/>
      <c r="G449" s="178"/>
      <c r="H449" s="178"/>
      <c r="I449" s="178"/>
      <c r="J449" s="178"/>
      <c r="K449" s="178"/>
      <c r="L449" s="178"/>
      <c r="M449" s="178"/>
      <c r="N449" s="178"/>
      <c r="O449" s="178"/>
      <c r="P449" s="179" t="s">
        <v>5</v>
      </c>
      <c r="Q449" s="179"/>
      <c r="R449" s="99"/>
      <c r="S449" s="180">
        <v>12342549</v>
      </c>
      <c r="T449" s="180"/>
      <c r="U449" s="180">
        <v>1597294.34</v>
      </c>
      <c r="V449" s="181"/>
      <c r="W449" s="141">
        <v>12145000</v>
      </c>
      <c r="X449" s="141"/>
      <c r="Y449" s="141">
        <f>Y450+Y454+Y461</f>
        <v>11593000</v>
      </c>
      <c r="Z449" s="141"/>
      <c r="AA449" s="104">
        <f t="shared" si="12"/>
        <v>93.927113434996286</v>
      </c>
      <c r="AB449" s="105">
        <f t="shared" si="13"/>
        <v>95.454919720049404</v>
      </c>
    </row>
    <row r="450" spans="2:28" ht="45.75" customHeight="1">
      <c r="B450" s="86"/>
      <c r="C450" s="103"/>
      <c r="D450" s="106"/>
      <c r="E450" s="107"/>
      <c r="F450" s="174" t="s">
        <v>6</v>
      </c>
      <c r="G450" s="174"/>
      <c r="H450" s="174"/>
      <c r="I450" s="174"/>
      <c r="J450" s="174"/>
      <c r="K450" s="174"/>
      <c r="L450" s="174"/>
      <c r="M450" s="174"/>
      <c r="N450" s="174"/>
      <c r="O450" s="174"/>
      <c r="P450" s="175" t="s">
        <v>7</v>
      </c>
      <c r="Q450" s="175"/>
      <c r="R450" s="108"/>
      <c r="S450" s="176">
        <v>80000</v>
      </c>
      <c r="T450" s="176"/>
      <c r="U450" s="176">
        <v>80000</v>
      </c>
      <c r="V450" s="177"/>
      <c r="W450" s="138">
        <f>W451</f>
        <v>80000</v>
      </c>
      <c r="X450" s="138"/>
      <c r="Y450" s="138">
        <f>Y451</f>
        <v>0</v>
      </c>
      <c r="Z450" s="138"/>
      <c r="AA450" s="116">
        <f t="shared" si="12"/>
        <v>0</v>
      </c>
      <c r="AB450" s="116">
        <f t="shared" si="13"/>
        <v>0</v>
      </c>
    </row>
    <row r="451" spans="2:28" ht="34.5" customHeight="1">
      <c r="B451" s="86"/>
      <c r="C451" s="87"/>
      <c r="D451" s="89"/>
      <c r="E451" s="90"/>
      <c r="F451" s="168" t="s">
        <v>8</v>
      </c>
      <c r="G451" s="168"/>
      <c r="H451" s="168"/>
      <c r="I451" s="168"/>
      <c r="J451" s="168"/>
      <c r="K451" s="168"/>
      <c r="L451" s="168"/>
      <c r="M451" s="168"/>
      <c r="N451" s="168"/>
      <c r="O451" s="168"/>
      <c r="P451" s="156" t="s">
        <v>9</v>
      </c>
      <c r="Q451" s="156"/>
      <c r="R451" s="109"/>
      <c r="S451" s="152">
        <v>80000</v>
      </c>
      <c r="T451" s="152"/>
      <c r="U451" s="152">
        <v>80000</v>
      </c>
      <c r="V451" s="169"/>
      <c r="W451" s="140">
        <f>W452</f>
        <v>80000</v>
      </c>
      <c r="X451" s="140"/>
      <c r="Y451" s="140">
        <f>Y452</f>
        <v>0</v>
      </c>
      <c r="Z451" s="140"/>
      <c r="AA451" s="116">
        <f t="shared" si="12"/>
        <v>0</v>
      </c>
      <c r="AB451" s="116">
        <f t="shared" si="13"/>
        <v>0</v>
      </c>
    </row>
    <row r="452" spans="2:28" ht="23.25" customHeight="1">
      <c r="B452" s="86"/>
      <c r="C452" s="87"/>
      <c r="D452" s="89"/>
      <c r="E452" s="90"/>
      <c r="F452" s="91"/>
      <c r="G452" s="147" t="s">
        <v>479</v>
      </c>
      <c r="H452" s="147"/>
      <c r="I452" s="147"/>
      <c r="J452" s="147"/>
      <c r="K452" s="147"/>
      <c r="L452" s="147"/>
      <c r="M452" s="147"/>
      <c r="N452" s="147"/>
      <c r="O452" s="147"/>
      <c r="P452" s="148" t="s">
        <v>9</v>
      </c>
      <c r="Q452" s="148"/>
      <c r="R452" s="92" t="s">
        <v>480</v>
      </c>
      <c r="S452" s="149">
        <v>80000</v>
      </c>
      <c r="T452" s="149"/>
      <c r="U452" s="149">
        <v>80000</v>
      </c>
      <c r="V452" s="153"/>
      <c r="W452" s="137">
        <f>W453</f>
        <v>80000</v>
      </c>
      <c r="X452" s="137"/>
      <c r="Y452" s="137">
        <f>Y453</f>
        <v>0</v>
      </c>
      <c r="Z452" s="137"/>
      <c r="AA452" s="116">
        <f t="shared" si="12"/>
        <v>0</v>
      </c>
      <c r="AB452" s="116">
        <f t="shared" si="13"/>
        <v>0</v>
      </c>
    </row>
    <row r="453" spans="2:28" ht="23.25" customHeight="1">
      <c r="B453" s="86"/>
      <c r="C453" s="87"/>
      <c r="D453" s="89"/>
      <c r="E453" s="90"/>
      <c r="F453" s="110"/>
      <c r="G453" s="111"/>
      <c r="H453" s="154" t="s">
        <v>481</v>
      </c>
      <c r="I453" s="154"/>
      <c r="J453" s="154"/>
      <c r="K453" s="154"/>
      <c r="L453" s="154"/>
      <c r="M453" s="154"/>
      <c r="N453" s="154"/>
      <c r="O453" s="154"/>
      <c r="P453" s="155" t="s">
        <v>9</v>
      </c>
      <c r="Q453" s="155"/>
      <c r="R453" s="113" t="s">
        <v>482</v>
      </c>
      <c r="S453" s="150">
        <v>80000</v>
      </c>
      <c r="T453" s="150"/>
      <c r="U453" s="150">
        <v>80000</v>
      </c>
      <c r="V453" s="151"/>
      <c r="W453" s="139">
        <v>80000</v>
      </c>
      <c r="X453" s="139"/>
      <c r="Y453" s="139">
        <v>0</v>
      </c>
      <c r="Z453" s="139"/>
      <c r="AA453" s="116">
        <f t="shared" si="12"/>
        <v>0</v>
      </c>
      <c r="AB453" s="116">
        <f t="shared" si="13"/>
        <v>0</v>
      </c>
    </row>
    <row r="454" spans="2:28" ht="23.25" customHeight="1">
      <c r="B454" s="86"/>
      <c r="C454" s="103"/>
      <c r="D454" s="106"/>
      <c r="E454" s="107"/>
      <c r="F454" s="174" t="s">
        <v>10</v>
      </c>
      <c r="G454" s="174"/>
      <c r="H454" s="174"/>
      <c r="I454" s="174"/>
      <c r="J454" s="174"/>
      <c r="K454" s="174"/>
      <c r="L454" s="174"/>
      <c r="M454" s="174"/>
      <c r="N454" s="174"/>
      <c r="O454" s="174"/>
      <c r="P454" s="175" t="s">
        <v>11</v>
      </c>
      <c r="Q454" s="175"/>
      <c r="R454" s="108"/>
      <c r="S454" s="176">
        <v>1126249</v>
      </c>
      <c r="T454" s="176"/>
      <c r="U454" s="176">
        <v>630000</v>
      </c>
      <c r="V454" s="177"/>
      <c r="W454" s="138">
        <f>W455+W458</f>
        <v>928000</v>
      </c>
      <c r="X454" s="138"/>
      <c r="Y454" s="138">
        <f>Y455+Y458</f>
        <v>496000</v>
      </c>
      <c r="Z454" s="138"/>
      <c r="AA454" s="104">
        <f t="shared" si="12"/>
        <v>44.03999470809741</v>
      </c>
      <c r="AB454" s="105">
        <f t="shared" si="13"/>
        <v>53.448275862068961</v>
      </c>
    </row>
    <row r="455" spans="2:28" ht="34.5" customHeight="1">
      <c r="B455" s="86"/>
      <c r="C455" s="87"/>
      <c r="D455" s="89"/>
      <c r="E455" s="90"/>
      <c r="F455" s="168" t="s">
        <v>12</v>
      </c>
      <c r="G455" s="168"/>
      <c r="H455" s="168"/>
      <c r="I455" s="168"/>
      <c r="J455" s="168"/>
      <c r="K455" s="168"/>
      <c r="L455" s="168"/>
      <c r="M455" s="168"/>
      <c r="N455" s="168"/>
      <c r="O455" s="168"/>
      <c r="P455" s="156" t="s">
        <v>13</v>
      </c>
      <c r="Q455" s="156"/>
      <c r="R455" s="109"/>
      <c r="S455" s="152">
        <v>626249</v>
      </c>
      <c r="T455" s="152"/>
      <c r="U455" s="152">
        <v>130000</v>
      </c>
      <c r="V455" s="169"/>
      <c r="W455" s="140">
        <f>W456</f>
        <v>626000</v>
      </c>
      <c r="X455" s="140"/>
      <c r="Y455" s="140">
        <f>Y456</f>
        <v>496000</v>
      </c>
      <c r="Z455" s="140"/>
      <c r="AA455" s="104">
        <f t="shared" si="12"/>
        <v>79.201723276204831</v>
      </c>
      <c r="AB455" s="105">
        <f t="shared" si="13"/>
        <v>79.233226837060698</v>
      </c>
    </row>
    <row r="456" spans="2:28" ht="23.25" customHeight="1">
      <c r="B456" s="86"/>
      <c r="C456" s="87"/>
      <c r="D456" s="89"/>
      <c r="E456" s="90"/>
      <c r="F456" s="91"/>
      <c r="G456" s="147" t="s">
        <v>479</v>
      </c>
      <c r="H456" s="147"/>
      <c r="I456" s="147"/>
      <c r="J456" s="147"/>
      <c r="K456" s="147"/>
      <c r="L456" s="147"/>
      <c r="M456" s="147"/>
      <c r="N456" s="147"/>
      <c r="O456" s="147"/>
      <c r="P456" s="148" t="s">
        <v>13</v>
      </c>
      <c r="Q456" s="148"/>
      <c r="R456" s="92" t="s">
        <v>480</v>
      </c>
      <c r="S456" s="149">
        <v>626249</v>
      </c>
      <c r="T456" s="149"/>
      <c r="U456" s="149">
        <v>130000</v>
      </c>
      <c r="V456" s="153"/>
      <c r="W456" s="137">
        <f>W457</f>
        <v>626000</v>
      </c>
      <c r="X456" s="137"/>
      <c r="Y456" s="137">
        <f>Y457</f>
        <v>496000</v>
      </c>
      <c r="Z456" s="137"/>
      <c r="AA456" s="104">
        <f t="shared" si="12"/>
        <v>79.201723276204831</v>
      </c>
      <c r="AB456" s="105">
        <f t="shared" si="13"/>
        <v>79.233226837060698</v>
      </c>
    </row>
    <row r="457" spans="2:28" ht="23.25" customHeight="1">
      <c r="B457" s="86"/>
      <c r="C457" s="87"/>
      <c r="D457" s="89"/>
      <c r="E457" s="90"/>
      <c r="F457" s="110"/>
      <c r="G457" s="111"/>
      <c r="H457" s="154" t="s">
        <v>481</v>
      </c>
      <c r="I457" s="154"/>
      <c r="J457" s="154"/>
      <c r="K457" s="154"/>
      <c r="L457" s="154"/>
      <c r="M457" s="154"/>
      <c r="N457" s="154"/>
      <c r="O457" s="154"/>
      <c r="P457" s="155" t="s">
        <v>13</v>
      </c>
      <c r="Q457" s="155"/>
      <c r="R457" s="113" t="s">
        <v>482</v>
      </c>
      <c r="S457" s="150">
        <v>626249</v>
      </c>
      <c r="T457" s="150"/>
      <c r="U457" s="150">
        <v>130000</v>
      </c>
      <c r="V457" s="151"/>
      <c r="W457" s="139">
        <v>626000</v>
      </c>
      <c r="X457" s="139"/>
      <c r="Y457" s="139">
        <v>496000</v>
      </c>
      <c r="Z457" s="139"/>
      <c r="AA457" s="104">
        <f t="shared" si="12"/>
        <v>79.201723276204831</v>
      </c>
      <c r="AB457" s="105">
        <f t="shared" si="13"/>
        <v>79.233226837060698</v>
      </c>
    </row>
    <row r="458" spans="2:28" ht="34.5" customHeight="1">
      <c r="B458" s="86"/>
      <c r="C458" s="87"/>
      <c r="D458" s="89"/>
      <c r="E458" s="90"/>
      <c r="F458" s="168" t="s">
        <v>14</v>
      </c>
      <c r="G458" s="168"/>
      <c r="H458" s="168"/>
      <c r="I458" s="168"/>
      <c r="J458" s="168"/>
      <c r="K458" s="168"/>
      <c r="L458" s="168"/>
      <c r="M458" s="168"/>
      <c r="N458" s="168"/>
      <c r="O458" s="168"/>
      <c r="P458" s="156" t="s">
        <v>15</v>
      </c>
      <c r="Q458" s="156"/>
      <c r="R458" s="109"/>
      <c r="S458" s="152">
        <v>500000</v>
      </c>
      <c r="T458" s="152"/>
      <c r="U458" s="152">
        <v>500000</v>
      </c>
      <c r="V458" s="169"/>
      <c r="W458" s="140">
        <f>W459</f>
        <v>302000</v>
      </c>
      <c r="X458" s="140"/>
      <c r="Y458" s="140">
        <f>Y459</f>
        <v>0</v>
      </c>
      <c r="Z458" s="140"/>
      <c r="AA458" s="116">
        <f t="shared" ref="AA458:AA521" si="14">Y458/S458*100</f>
        <v>0</v>
      </c>
      <c r="AB458" s="116">
        <f t="shared" ref="AB458:AB521" si="15">Y458/W458*100</f>
        <v>0</v>
      </c>
    </row>
    <row r="459" spans="2:28" ht="15" customHeight="1">
      <c r="B459" s="86"/>
      <c r="C459" s="87"/>
      <c r="D459" s="89"/>
      <c r="E459" s="90"/>
      <c r="F459" s="91"/>
      <c r="G459" s="147" t="s">
        <v>511</v>
      </c>
      <c r="H459" s="147"/>
      <c r="I459" s="147"/>
      <c r="J459" s="147"/>
      <c r="K459" s="147"/>
      <c r="L459" s="147"/>
      <c r="M459" s="147"/>
      <c r="N459" s="147"/>
      <c r="O459" s="147"/>
      <c r="P459" s="148" t="s">
        <v>15</v>
      </c>
      <c r="Q459" s="148"/>
      <c r="R459" s="92" t="s">
        <v>512</v>
      </c>
      <c r="S459" s="149">
        <v>500000</v>
      </c>
      <c r="T459" s="149"/>
      <c r="U459" s="149">
        <v>500000</v>
      </c>
      <c r="V459" s="153"/>
      <c r="W459" s="137">
        <f>W460</f>
        <v>302000</v>
      </c>
      <c r="X459" s="137"/>
      <c r="Y459" s="137">
        <f>Y460</f>
        <v>0</v>
      </c>
      <c r="Z459" s="137"/>
      <c r="AA459" s="116">
        <f t="shared" si="14"/>
        <v>0</v>
      </c>
      <c r="AB459" s="116">
        <f t="shared" si="15"/>
        <v>0</v>
      </c>
    </row>
    <row r="460" spans="2:28" ht="15" customHeight="1">
      <c r="B460" s="86"/>
      <c r="C460" s="87"/>
      <c r="D460" s="89"/>
      <c r="E460" s="90"/>
      <c r="F460" s="110"/>
      <c r="G460" s="111"/>
      <c r="H460" s="154" t="s">
        <v>16</v>
      </c>
      <c r="I460" s="154"/>
      <c r="J460" s="154"/>
      <c r="K460" s="154"/>
      <c r="L460" s="154"/>
      <c r="M460" s="154"/>
      <c r="N460" s="154"/>
      <c r="O460" s="154"/>
      <c r="P460" s="155" t="s">
        <v>15</v>
      </c>
      <c r="Q460" s="155"/>
      <c r="R460" s="113" t="s">
        <v>17</v>
      </c>
      <c r="S460" s="150">
        <v>500000</v>
      </c>
      <c r="T460" s="150"/>
      <c r="U460" s="150">
        <v>500000</v>
      </c>
      <c r="V460" s="151"/>
      <c r="W460" s="139">
        <v>302000</v>
      </c>
      <c r="X460" s="139"/>
      <c r="Y460" s="139">
        <v>0</v>
      </c>
      <c r="Z460" s="139"/>
      <c r="AA460" s="116">
        <f t="shared" si="14"/>
        <v>0</v>
      </c>
      <c r="AB460" s="116">
        <f t="shared" si="15"/>
        <v>0</v>
      </c>
    </row>
    <row r="461" spans="2:28" ht="34.5" customHeight="1">
      <c r="B461" s="86"/>
      <c r="C461" s="103"/>
      <c r="D461" s="106"/>
      <c r="E461" s="107"/>
      <c r="F461" s="174" t="s">
        <v>18</v>
      </c>
      <c r="G461" s="174"/>
      <c r="H461" s="174"/>
      <c r="I461" s="174"/>
      <c r="J461" s="174"/>
      <c r="K461" s="174"/>
      <c r="L461" s="174"/>
      <c r="M461" s="174"/>
      <c r="N461" s="174"/>
      <c r="O461" s="174"/>
      <c r="P461" s="175" t="s">
        <v>19</v>
      </c>
      <c r="Q461" s="175"/>
      <c r="R461" s="108"/>
      <c r="S461" s="176">
        <v>11136300</v>
      </c>
      <c r="T461" s="176"/>
      <c r="U461" s="176">
        <v>887294.34</v>
      </c>
      <c r="V461" s="177"/>
      <c r="W461" s="138">
        <f>W462+W469</f>
        <v>11136000</v>
      </c>
      <c r="X461" s="138"/>
      <c r="Y461" s="138">
        <f>Y462+Y469</f>
        <v>11097000</v>
      </c>
      <c r="Z461" s="138"/>
      <c r="AA461" s="104">
        <f t="shared" si="14"/>
        <v>99.647100024245034</v>
      </c>
      <c r="AB461" s="105">
        <f t="shared" si="15"/>
        <v>99.649784482758619</v>
      </c>
    </row>
    <row r="462" spans="2:28" ht="23.25" customHeight="1">
      <c r="B462" s="86"/>
      <c r="C462" s="87"/>
      <c r="D462" s="89"/>
      <c r="E462" s="90"/>
      <c r="F462" s="168" t="s">
        <v>20</v>
      </c>
      <c r="G462" s="168"/>
      <c r="H462" s="168"/>
      <c r="I462" s="168"/>
      <c r="J462" s="168"/>
      <c r="K462" s="168"/>
      <c r="L462" s="168"/>
      <c r="M462" s="168"/>
      <c r="N462" s="168"/>
      <c r="O462" s="168"/>
      <c r="P462" s="156" t="s">
        <v>21</v>
      </c>
      <c r="Q462" s="156"/>
      <c r="R462" s="109"/>
      <c r="S462" s="152">
        <v>9641300</v>
      </c>
      <c r="T462" s="152"/>
      <c r="U462" s="152">
        <v>635458.88</v>
      </c>
      <c r="V462" s="169"/>
      <c r="W462" s="140">
        <v>9641000</v>
      </c>
      <c r="X462" s="140"/>
      <c r="Y462" s="140">
        <v>9602000</v>
      </c>
      <c r="Z462" s="140"/>
      <c r="AA462" s="104">
        <f t="shared" si="14"/>
        <v>99.592378621140298</v>
      </c>
      <c r="AB462" s="105">
        <f t="shared" si="15"/>
        <v>99.595477647546943</v>
      </c>
    </row>
    <row r="463" spans="2:28" ht="45.75" customHeight="1">
      <c r="B463" s="86"/>
      <c r="C463" s="87"/>
      <c r="D463" s="89"/>
      <c r="E463" s="90"/>
      <c r="F463" s="91"/>
      <c r="G463" s="147" t="s">
        <v>475</v>
      </c>
      <c r="H463" s="147"/>
      <c r="I463" s="147"/>
      <c r="J463" s="147"/>
      <c r="K463" s="147"/>
      <c r="L463" s="147"/>
      <c r="M463" s="147"/>
      <c r="N463" s="147"/>
      <c r="O463" s="147"/>
      <c r="P463" s="148" t="s">
        <v>21</v>
      </c>
      <c r="Q463" s="148"/>
      <c r="R463" s="92" t="s">
        <v>476</v>
      </c>
      <c r="S463" s="149">
        <v>9325851.3800000008</v>
      </c>
      <c r="T463" s="149"/>
      <c r="U463" s="149">
        <v>595328.82999999996</v>
      </c>
      <c r="V463" s="153"/>
      <c r="W463" s="137">
        <f>W464</f>
        <v>9326000</v>
      </c>
      <c r="X463" s="137"/>
      <c r="Y463" s="137">
        <f>Y464</f>
        <v>9326000</v>
      </c>
      <c r="Z463" s="137"/>
      <c r="AA463" s="104">
        <f t="shared" si="14"/>
        <v>100.00159363466072</v>
      </c>
      <c r="AB463" s="105">
        <f t="shared" si="15"/>
        <v>100</v>
      </c>
    </row>
    <row r="464" spans="2:28" ht="15" customHeight="1">
      <c r="B464" s="86"/>
      <c r="C464" s="87"/>
      <c r="D464" s="89"/>
      <c r="E464" s="90"/>
      <c r="F464" s="110"/>
      <c r="G464" s="111"/>
      <c r="H464" s="154" t="s">
        <v>477</v>
      </c>
      <c r="I464" s="154"/>
      <c r="J464" s="154"/>
      <c r="K464" s="154"/>
      <c r="L464" s="154"/>
      <c r="M464" s="154"/>
      <c r="N464" s="154"/>
      <c r="O464" s="154"/>
      <c r="P464" s="155" t="s">
        <v>21</v>
      </c>
      <c r="Q464" s="155"/>
      <c r="R464" s="113" t="s">
        <v>478</v>
      </c>
      <c r="S464" s="150">
        <v>9325851.3800000008</v>
      </c>
      <c r="T464" s="150"/>
      <c r="U464" s="150">
        <v>595328.82999999996</v>
      </c>
      <c r="V464" s="151"/>
      <c r="W464" s="139">
        <v>9326000</v>
      </c>
      <c r="X464" s="139"/>
      <c r="Y464" s="139">
        <v>9326000</v>
      </c>
      <c r="Z464" s="139"/>
      <c r="AA464" s="104">
        <f t="shared" si="14"/>
        <v>100.00159363466072</v>
      </c>
      <c r="AB464" s="105">
        <f t="shared" si="15"/>
        <v>100</v>
      </c>
    </row>
    <row r="465" spans="2:28" ht="23.25" customHeight="1">
      <c r="B465" s="86"/>
      <c r="C465" s="87"/>
      <c r="D465" s="89"/>
      <c r="E465" s="90"/>
      <c r="F465" s="91"/>
      <c r="G465" s="147" t="s">
        <v>479</v>
      </c>
      <c r="H465" s="147"/>
      <c r="I465" s="147"/>
      <c r="J465" s="147"/>
      <c r="K465" s="147"/>
      <c r="L465" s="147"/>
      <c r="M465" s="147"/>
      <c r="N465" s="147"/>
      <c r="O465" s="147"/>
      <c r="P465" s="148" t="s">
        <v>21</v>
      </c>
      <c r="Q465" s="148"/>
      <c r="R465" s="92" t="s">
        <v>480</v>
      </c>
      <c r="S465" s="149">
        <v>314826.62</v>
      </c>
      <c r="T465" s="149"/>
      <c r="U465" s="149">
        <v>40130.050000000003</v>
      </c>
      <c r="V465" s="153"/>
      <c r="W465" s="137">
        <f>W466</f>
        <v>315000</v>
      </c>
      <c r="X465" s="137"/>
      <c r="Y465" s="137">
        <f>Y466</f>
        <v>276000</v>
      </c>
      <c r="Z465" s="137"/>
      <c r="AA465" s="104">
        <f>Y465/315000*100</f>
        <v>87.61904761904762</v>
      </c>
      <c r="AB465" s="105">
        <f t="shared" si="15"/>
        <v>87.61904761904762</v>
      </c>
    </row>
    <row r="466" spans="2:28" ht="23.25" customHeight="1">
      <c r="B466" s="86"/>
      <c r="C466" s="87"/>
      <c r="D466" s="89"/>
      <c r="E466" s="90"/>
      <c r="F466" s="110"/>
      <c r="G466" s="111"/>
      <c r="H466" s="154" t="s">
        <v>481</v>
      </c>
      <c r="I466" s="154"/>
      <c r="J466" s="154"/>
      <c r="K466" s="154"/>
      <c r="L466" s="154"/>
      <c r="M466" s="154"/>
      <c r="N466" s="154"/>
      <c r="O466" s="154"/>
      <c r="P466" s="155" t="s">
        <v>21</v>
      </c>
      <c r="Q466" s="155"/>
      <c r="R466" s="113" t="s">
        <v>482</v>
      </c>
      <c r="S466" s="150">
        <v>314826.62</v>
      </c>
      <c r="T466" s="150"/>
      <c r="U466" s="150">
        <v>40130.050000000003</v>
      </c>
      <c r="V466" s="151"/>
      <c r="W466" s="139">
        <v>315000</v>
      </c>
      <c r="X466" s="139"/>
      <c r="Y466" s="139">
        <v>276000</v>
      </c>
      <c r="Z466" s="139"/>
      <c r="AA466" s="104">
        <f>Y466/315000*100</f>
        <v>87.61904761904762</v>
      </c>
      <c r="AB466" s="105">
        <f t="shared" si="15"/>
        <v>87.61904761904762</v>
      </c>
    </row>
    <row r="467" spans="2:28" ht="15" customHeight="1">
      <c r="B467" s="86"/>
      <c r="C467" s="87"/>
      <c r="D467" s="89"/>
      <c r="E467" s="90"/>
      <c r="F467" s="91"/>
      <c r="G467" s="147" t="s">
        <v>511</v>
      </c>
      <c r="H467" s="147"/>
      <c r="I467" s="147"/>
      <c r="J467" s="147"/>
      <c r="K467" s="147"/>
      <c r="L467" s="147"/>
      <c r="M467" s="147"/>
      <c r="N467" s="147"/>
      <c r="O467" s="147"/>
      <c r="P467" s="148" t="s">
        <v>21</v>
      </c>
      <c r="Q467" s="148"/>
      <c r="R467" s="92" t="s">
        <v>512</v>
      </c>
      <c r="S467" s="149">
        <v>622</v>
      </c>
      <c r="T467" s="149"/>
      <c r="U467" s="149">
        <v>0</v>
      </c>
      <c r="V467" s="153"/>
      <c r="W467" s="137">
        <f>W468</f>
        <v>1000</v>
      </c>
      <c r="X467" s="137"/>
      <c r="Y467" s="137">
        <f>Y468</f>
        <v>1000</v>
      </c>
      <c r="Z467" s="137"/>
      <c r="AA467" s="104">
        <f>Y467/1000*100</f>
        <v>100</v>
      </c>
      <c r="AB467" s="105">
        <f t="shared" si="15"/>
        <v>100</v>
      </c>
    </row>
    <row r="468" spans="2:28" ht="15" customHeight="1">
      <c r="B468" s="86"/>
      <c r="C468" s="87"/>
      <c r="D468" s="89"/>
      <c r="E468" s="90"/>
      <c r="F468" s="110"/>
      <c r="G468" s="111"/>
      <c r="H468" s="154" t="s">
        <v>513</v>
      </c>
      <c r="I468" s="154"/>
      <c r="J468" s="154"/>
      <c r="K468" s="154"/>
      <c r="L468" s="154"/>
      <c r="M468" s="154"/>
      <c r="N468" s="154"/>
      <c r="O468" s="154"/>
      <c r="P468" s="155" t="s">
        <v>21</v>
      </c>
      <c r="Q468" s="155"/>
      <c r="R468" s="113" t="s">
        <v>514</v>
      </c>
      <c r="S468" s="150">
        <v>622</v>
      </c>
      <c r="T468" s="150"/>
      <c r="U468" s="150">
        <v>0</v>
      </c>
      <c r="V468" s="151"/>
      <c r="W468" s="139">
        <v>1000</v>
      </c>
      <c r="X468" s="139"/>
      <c r="Y468" s="139">
        <v>1000</v>
      </c>
      <c r="Z468" s="139"/>
      <c r="AA468" s="104">
        <f>Y468/1000*100</f>
        <v>100</v>
      </c>
      <c r="AB468" s="105">
        <f t="shared" si="15"/>
        <v>100</v>
      </c>
    </row>
    <row r="469" spans="2:28" ht="34.5" customHeight="1">
      <c r="B469" s="86"/>
      <c r="C469" s="87"/>
      <c r="D469" s="89"/>
      <c r="E469" s="90"/>
      <c r="F469" s="168" t="s">
        <v>22</v>
      </c>
      <c r="G469" s="168"/>
      <c r="H469" s="168"/>
      <c r="I469" s="168"/>
      <c r="J469" s="168"/>
      <c r="K469" s="168"/>
      <c r="L469" s="168"/>
      <c r="M469" s="168"/>
      <c r="N469" s="168"/>
      <c r="O469" s="168"/>
      <c r="P469" s="156" t="s">
        <v>23</v>
      </c>
      <c r="Q469" s="156"/>
      <c r="R469" s="109"/>
      <c r="S469" s="152">
        <v>1495000</v>
      </c>
      <c r="T469" s="152"/>
      <c r="U469" s="152">
        <v>251835.46</v>
      </c>
      <c r="V469" s="169"/>
      <c r="W469" s="140">
        <f>W470+W472</f>
        <v>1495000</v>
      </c>
      <c r="X469" s="140"/>
      <c r="Y469" s="140">
        <f>Y470+Y472</f>
        <v>1495000</v>
      </c>
      <c r="Z469" s="140"/>
      <c r="AA469" s="104">
        <f t="shared" si="14"/>
        <v>100</v>
      </c>
      <c r="AB469" s="105">
        <f t="shared" si="15"/>
        <v>100</v>
      </c>
    </row>
    <row r="470" spans="2:28" ht="45.75" customHeight="1">
      <c r="B470" s="86"/>
      <c r="C470" s="87"/>
      <c r="D470" s="89"/>
      <c r="E470" s="90"/>
      <c r="F470" s="91"/>
      <c r="G470" s="147" t="s">
        <v>475</v>
      </c>
      <c r="H470" s="147"/>
      <c r="I470" s="147"/>
      <c r="J470" s="147"/>
      <c r="K470" s="147"/>
      <c r="L470" s="147"/>
      <c r="M470" s="147"/>
      <c r="N470" s="147"/>
      <c r="O470" s="147"/>
      <c r="P470" s="148" t="s">
        <v>23</v>
      </c>
      <c r="Q470" s="148"/>
      <c r="R470" s="92" t="s">
        <v>476</v>
      </c>
      <c r="S470" s="149">
        <v>1372000</v>
      </c>
      <c r="T470" s="149"/>
      <c r="U470" s="149">
        <v>251435.46</v>
      </c>
      <c r="V470" s="153"/>
      <c r="W470" s="137">
        <f>W471</f>
        <v>1372000</v>
      </c>
      <c r="X470" s="137"/>
      <c r="Y470" s="137">
        <f>Y471</f>
        <v>1372000</v>
      </c>
      <c r="Z470" s="137"/>
      <c r="AA470" s="104">
        <f t="shared" si="14"/>
        <v>100</v>
      </c>
      <c r="AB470" s="105">
        <f t="shared" si="15"/>
        <v>100</v>
      </c>
    </row>
    <row r="471" spans="2:28" ht="15" customHeight="1">
      <c r="B471" s="86"/>
      <c r="C471" s="87"/>
      <c r="D471" s="89"/>
      <c r="E471" s="90"/>
      <c r="F471" s="110"/>
      <c r="G471" s="111"/>
      <c r="H471" s="154" t="s">
        <v>477</v>
      </c>
      <c r="I471" s="154"/>
      <c r="J471" s="154"/>
      <c r="K471" s="154"/>
      <c r="L471" s="154"/>
      <c r="M471" s="154"/>
      <c r="N471" s="154"/>
      <c r="O471" s="154"/>
      <c r="P471" s="155" t="s">
        <v>23</v>
      </c>
      <c r="Q471" s="155"/>
      <c r="R471" s="113" t="s">
        <v>478</v>
      </c>
      <c r="S471" s="150">
        <v>1372000</v>
      </c>
      <c r="T471" s="150"/>
      <c r="U471" s="150">
        <v>251435.46</v>
      </c>
      <c r="V471" s="151"/>
      <c r="W471" s="139">
        <v>1372000</v>
      </c>
      <c r="X471" s="139"/>
      <c r="Y471" s="139">
        <v>1372000</v>
      </c>
      <c r="Z471" s="139"/>
      <c r="AA471" s="104">
        <f t="shared" si="14"/>
        <v>100</v>
      </c>
      <c r="AB471" s="105">
        <f t="shared" si="15"/>
        <v>100</v>
      </c>
    </row>
    <row r="472" spans="2:28" ht="23.25" customHeight="1">
      <c r="B472" s="86"/>
      <c r="C472" s="87"/>
      <c r="D472" s="89"/>
      <c r="E472" s="90"/>
      <c r="F472" s="91"/>
      <c r="G472" s="147" t="s">
        <v>479</v>
      </c>
      <c r="H472" s="147"/>
      <c r="I472" s="147"/>
      <c r="J472" s="147"/>
      <c r="K472" s="147"/>
      <c r="L472" s="147"/>
      <c r="M472" s="147"/>
      <c r="N472" s="147"/>
      <c r="O472" s="147"/>
      <c r="P472" s="148" t="s">
        <v>23</v>
      </c>
      <c r="Q472" s="148"/>
      <c r="R472" s="92" t="s">
        <v>480</v>
      </c>
      <c r="S472" s="149">
        <v>123000</v>
      </c>
      <c r="T472" s="149"/>
      <c r="U472" s="149">
        <v>400</v>
      </c>
      <c r="V472" s="153"/>
      <c r="W472" s="137">
        <f>W473</f>
        <v>123000</v>
      </c>
      <c r="X472" s="137"/>
      <c r="Y472" s="137">
        <f>Y473</f>
        <v>123000</v>
      </c>
      <c r="Z472" s="137"/>
      <c r="AA472" s="104">
        <f t="shared" si="14"/>
        <v>100</v>
      </c>
      <c r="AB472" s="105">
        <f t="shared" si="15"/>
        <v>100</v>
      </c>
    </row>
    <row r="473" spans="2:28" ht="23.25" customHeight="1">
      <c r="B473" s="86"/>
      <c r="C473" s="87"/>
      <c r="D473" s="89"/>
      <c r="E473" s="90"/>
      <c r="F473" s="110"/>
      <c r="G473" s="111"/>
      <c r="H473" s="154" t="s">
        <v>481</v>
      </c>
      <c r="I473" s="154"/>
      <c r="J473" s="154"/>
      <c r="K473" s="154"/>
      <c r="L473" s="154"/>
      <c r="M473" s="154"/>
      <c r="N473" s="154"/>
      <c r="O473" s="154"/>
      <c r="P473" s="155" t="s">
        <v>23</v>
      </c>
      <c r="Q473" s="155"/>
      <c r="R473" s="113" t="s">
        <v>482</v>
      </c>
      <c r="S473" s="150">
        <v>123000</v>
      </c>
      <c r="T473" s="150"/>
      <c r="U473" s="150">
        <v>400</v>
      </c>
      <c r="V473" s="151"/>
      <c r="W473" s="139">
        <v>123000</v>
      </c>
      <c r="X473" s="139"/>
      <c r="Y473" s="139">
        <v>123000</v>
      </c>
      <c r="Z473" s="139"/>
      <c r="AA473" s="104">
        <f t="shared" si="14"/>
        <v>100</v>
      </c>
      <c r="AB473" s="105">
        <f t="shared" si="15"/>
        <v>100</v>
      </c>
    </row>
    <row r="474" spans="2:28" ht="23.25" customHeight="1">
      <c r="B474" s="86"/>
      <c r="C474" s="103"/>
      <c r="D474" s="178" t="s">
        <v>24</v>
      </c>
      <c r="E474" s="178"/>
      <c r="F474" s="178"/>
      <c r="G474" s="178"/>
      <c r="H474" s="178"/>
      <c r="I474" s="178"/>
      <c r="J474" s="178"/>
      <c r="K474" s="178"/>
      <c r="L474" s="178"/>
      <c r="M474" s="178"/>
      <c r="N474" s="178"/>
      <c r="O474" s="178"/>
      <c r="P474" s="179" t="s">
        <v>25</v>
      </c>
      <c r="Q474" s="179"/>
      <c r="R474" s="99"/>
      <c r="S474" s="180">
        <v>601768.65</v>
      </c>
      <c r="T474" s="180"/>
      <c r="U474" s="180">
        <v>192128.17</v>
      </c>
      <c r="V474" s="181"/>
      <c r="W474" s="141">
        <f>W475</f>
        <v>602000</v>
      </c>
      <c r="X474" s="141"/>
      <c r="Y474" s="141">
        <f>Y475</f>
        <v>440000</v>
      </c>
      <c r="Z474" s="141"/>
      <c r="AA474" s="104">
        <f t="shared" si="14"/>
        <v>73.1178003373888</v>
      </c>
      <c r="AB474" s="105">
        <f t="shared" si="15"/>
        <v>73.089700996677749</v>
      </c>
    </row>
    <row r="475" spans="2:28" ht="57" customHeight="1">
      <c r="B475" s="86"/>
      <c r="C475" s="103"/>
      <c r="D475" s="106"/>
      <c r="E475" s="107"/>
      <c r="F475" s="174" t="s">
        <v>26</v>
      </c>
      <c r="G475" s="174"/>
      <c r="H475" s="174"/>
      <c r="I475" s="174"/>
      <c r="J475" s="174"/>
      <c r="K475" s="174"/>
      <c r="L475" s="174"/>
      <c r="M475" s="174"/>
      <c r="N475" s="174"/>
      <c r="O475" s="174"/>
      <c r="P475" s="175" t="s">
        <v>27</v>
      </c>
      <c r="Q475" s="175"/>
      <c r="R475" s="108"/>
      <c r="S475" s="176">
        <v>601768.65</v>
      </c>
      <c r="T475" s="176"/>
      <c r="U475" s="176">
        <v>192128.17</v>
      </c>
      <c r="V475" s="177"/>
      <c r="W475" s="138">
        <f>W476</f>
        <v>602000</v>
      </c>
      <c r="X475" s="138"/>
      <c r="Y475" s="138">
        <f>Y476</f>
        <v>440000</v>
      </c>
      <c r="Z475" s="138"/>
      <c r="AA475" s="104">
        <f t="shared" si="14"/>
        <v>73.1178003373888</v>
      </c>
      <c r="AB475" s="105">
        <f t="shared" si="15"/>
        <v>73.089700996677749</v>
      </c>
    </row>
    <row r="476" spans="2:28" ht="23.25" customHeight="1">
      <c r="B476" s="86"/>
      <c r="C476" s="87"/>
      <c r="D476" s="89"/>
      <c r="E476" s="90"/>
      <c r="F476" s="168" t="s">
        <v>28</v>
      </c>
      <c r="G476" s="168"/>
      <c r="H476" s="168"/>
      <c r="I476" s="168"/>
      <c r="J476" s="168"/>
      <c r="K476" s="168"/>
      <c r="L476" s="168"/>
      <c r="M476" s="168"/>
      <c r="N476" s="168"/>
      <c r="O476" s="168"/>
      <c r="P476" s="156" t="s">
        <v>29</v>
      </c>
      <c r="Q476" s="156"/>
      <c r="R476" s="109"/>
      <c r="S476" s="152">
        <v>601768.65</v>
      </c>
      <c r="T476" s="152"/>
      <c r="U476" s="152">
        <v>192128.17</v>
      </c>
      <c r="V476" s="169"/>
      <c r="W476" s="140">
        <f>W477</f>
        <v>602000</v>
      </c>
      <c r="X476" s="140"/>
      <c r="Y476" s="140">
        <f>Y477</f>
        <v>440000</v>
      </c>
      <c r="Z476" s="140"/>
      <c r="AA476" s="104">
        <f t="shared" si="14"/>
        <v>73.1178003373888</v>
      </c>
      <c r="AB476" s="105">
        <f t="shared" si="15"/>
        <v>73.089700996677749</v>
      </c>
    </row>
    <row r="477" spans="2:28" ht="23.25" customHeight="1">
      <c r="B477" s="86"/>
      <c r="C477" s="87"/>
      <c r="D477" s="89"/>
      <c r="E477" s="90"/>
      <c r="F477" s="91"/>
      <c r="G477" s="147" t="s">
        <v>479</v>
      </c>
      <c r="H477" s="147"/>
      <c r="I477" s="147"/>
      <c r="J477" s="147"/>
      <c r="K477" s="147"/>
      <c r="L477" s="147"/>
      <c r="M477" s="147"/>
      <c r="N477" s="147"/>
      <c r="O477" s="147"/>
      <c r="P477" s="148" t="s">
        <v>29</v>
      </c>
      <c r="Q477" s="148"/>
      <c r="R477" s="92" t="s">
        <v>480</v>
      </c>
      <c r="S477" s="149">
        <v>601768.65</v>
      </c>
      <c r="T477" s="149"/>
      <c r="U477" s="149">
        <v>192128.17</v>
      </c>
      <c r="V477" s="153"/>
      <c r="W477" s="137">
        <f>W478</f>
        <v>602000</v>
      </c>
      <c r="X477" s="137"/>
      <c r="Y477" s="137">
        <f>Y478</f>
        <v>440000</v>
      </c>
      <c r="Z477" s="137"/>
      <c r="AA477" s="104">
        <f t="shared" si="14"/>
        <v>73.1178003373888</v>
      </c>
      <c r="AB477" s="105">
        <f t="shared" si="15"/>
        <v>73.089700996677749</v>
      </c>
    </row>
    <row r="478" spans="2:28" ht="23.25" customHeight="1">
      <c r="B478" s="86"/>
      <c r="C478" s="87"/>
      <c r="D478" s="89"/>
      <c r="E478" s="90"/>
      <c r="F478" s="110"/>
      <c r="G478" s="111"/>
      <c r="H478" s="154" t="s">
        <v>481</v>
      </c>
      <c r="I478" s="154"/>
      <c r="J478" s="154"/>
      <c r="K478" s="154"/>
      <c r="L478" s="154"/>
      <c r="M478" s="154"/>
      <c r="N478" s="154"/>
      <c r="O478" s="154"/>
      <c r="P478" s="155" t="s">
        <v>29</v>
      </c>
      <c r="Q478" s="155"/>
      <c r="R478" s="113" t="s">
        <v>482</v>
      </c>
      <c r="S478" s="150">
        <v>601768.65</v>
      </c>
      <c r="T478" s="150"/>
      <c r="U478" s="150">
        <v>192128.17</v>
      </c>
      <c r="V478" s="151"/>
      <c r="W478" s="139">
        <v>602000</v>
      </c>
      <c r="X478" s="139"/>
      <c r="Y478" s="139">
        <v>440000</v>
      </c>
      <c r="Z478" s="139"/>
      <c r="AA478" s="104">
        <f t="shared" si="14"/>
        <v>73.1178003373888</v>
      </c>
      <c r="AB478" s="105">
        <f t="shared" si="15"/>
        <v>73.089700996677749</v>
      </c>
    </row>
    <row r="479" spans="2:28" ht="23.25" customHeight="1">
      <c r="B479" s="86"/>
      <c r="C479" s="103"/>
      <c r="D479" s="178" t="s">
        <v>30</v>
      </c>
      <c r="E479" s="178"/>
      <c r="F479" s="178"/>
      <c r="G479" s="178"/>
      <c r="H479" s="178"/>
      <c r="I479" s="178"/>
      <c r="J479" s="178"/>
      <c r="K479" s="178"/>
      <c r="L479" s="178"/>
      <c r="M479" s="178"/>
      <c r="N479" s="178"/>
      <c r="O479" s="178"/>
      <c r="P479" s="179" t="s">
        <v>31</v>
      </c>
      <c r="Q479" s="179"/>
      <c r="R479" s="99"/>
      <c r="S479" s="180">
        <v>220275.69</v>
      </c>
      <c r="T479" s="180"/>
      <c r="U479" s="180">
        <v>76893.22</v>
      </c>
      <c r="V479" s="181"/>
      <c r="W479" s="141">
        <f>W480</f>
        <v>220000</v>
      </c>
      <c r="X479" s="141"/>
      <c r="Y479" s="141">
        <f>Y480</f>
        <v>145000</v>
      </c>
      <c r="Z479" s="141"/>
      <c r="AA479" s="104">
        <f>Y479/220000*100</f>
        <v>65.909090909090907</v>
      </c>
      <c r="AB479" s="105">
        <f t="shared" si="15"/>
        <v>65.909090909090907</v>
      </c>
    </row>
    <row r="480" spans="2:28" ht="23.25" customHeight="1">
      <c r="B480" s="86"/>
      <c r="C480" s="103"/>
      <c r="D480" s="106"/>
      <c r="E480" s="107"/>
      <c r="F480" s="174" t="s">
        <v>32</v>
      </c>
      <c r="G480" s="174"/>
      <c r="H480" s="174"/>
      <c r="I480" s="174"/>
      <c r="J480" s="174"/>
      <c r="K480" s="174"/>
      <c r="L480" s="174"/>
      <c r="M480" s="174"/>
      <c r="N480" s="174"/>
      <c r="O480" s="174"/>
      <c r="P480" s="175" t="s">
        <v>33</v>
      </c>
      <c r="Q480" s="175"/>
      <c r="R480" s="108"/>
      <c r="S480" s="176">
        <v>220275.69</v>
      </c>
      <c r="T480" s="176"/>
      <c r="U480" s="176">
        <v>76893.22</v>
      </c>
      <c r="V480" s="177"/>
      <c r="W480" s="138">
        <f>W481+W484</f>
        <v>220000</v>
      </c>
      <c r="X480" s="138"/>
      <c r="Y480" s="138">
        <f>Y481+Y484</f>
        <v>145000</v>
      </c>
      <c r="Z480" s="138"/>
      <c r="AA480" s="104">
        <f>Y480/220000*100</f>
        <v>65.909090909090907</v>
      </c>
      <c r="AB480" s="105">
        <f t="shared" si="15"/>
        <v>65.909090909090907</v>
      </c>
    </row>
    <row r="481" spans="2:28" ht="23.25" customHeight="1">
      <c r="B481" s="86"/>
      <c r="C481" s="87"/>
      <c r="D481" s="89"/>
      <c r="E481" s="90"/>
      <c r="F481" s="168" t="s">
        <v>34</v>
      </c>
      <c r="G481" s="168"/>
      <c r="H481" s="168"/>
      <c r="I481" s="168"/>
      <c r="J481" s="168"/>
      <c r="K481" s="168"/>
      <c r="L481" s="168"/>
      <c r="M481" s="168"/>
      <c r="N481" s="168"/>
      <c r="O481" s="168"/>
      <c r="P481" s="156" t="s">
        <v>35</v>
      </c>
      <c r="Q481" s="156"/>
      <c r="R481" s="109"/>
      <c r="S481" s="152">
        <v>80000</v>
      </c>
      <c r="T481" s="152"/>
      <c r="U481" s="152">
        <v>0</v>
      </c>
      <c r="V481" s="169"/>
      <c r="W481" s="140">
        <f>W482</f>
        <v>80000</v>
      </c>
      <c r="X481" s="140"/>
      <c r="Y481" s="140">
        <f>Y482</f>
        <v>80000</v>
      </c>
      <c r="Z481" s="140"/>
      <c r="AA481" s="104">
        <f t="shared" si="14"/>
        <v>100</v>
      </c>
      <c r="AB481" s="105">
        <f t="shared" si="15"/>
        <v>100</v>
      </c>
    </row>
    <row r="482" spans="2:28" ht="23.25" customHeight="1">
      <c r="B482" s="86"/>
      <c r="C482" s="87"/>
      <c r="D482" s="89"/>
      <c r="E482" s="90"/>
      <c r="F482" s="91"/>
      <c r="G482" s="147" t="s">
        <v>479</v>
      </c>
      <c r="H482" s="147"/>
      <c r="I482" s="147"/>
      <c r="J482" s="147"/>
      <c r="K482" s="147"/>
      <c r="L482" s="147"/>
      <c r="M482" s="147"/>
      <c r="N482" s="147"/>
      <c r="O482" s="147"/>
      <c r="P482" s="148" t="s">
        <v>35</v>
      </c>
      <c r="Q482" s="148"/>
      <c r="R482" s="92" t="s">
        <v>480</v>
      </c>
      <c r="S482" s="149">
        <v>80000</v>
      </c>
      <c r="T482" s="149"/>
      <c r="U482" s="149">
        <v>0</v>
      </c>
      <c r="V482" s="153"/>
      <c r="W482" s="137">
        <f>W483</f>
        <v>80000</v>
      </c>
      <c r="X482" s="137"/>
      <c r="Y482" s="137">
        <f>Y483</f>
        <v>80000</v>
      </c>
      <c r="Z482" s="137"/>
      <c r="AA482" s="104">
        <f t="shared" si="14"/>
        <v>100</v>
      </c>
      <c r="AB482" s="105">
        <f t="shared" si="15"/>
        <v>100</v>
      </c>
    </row>
    <row r="483" spans="2:28" ht="23.25" customHeight="1">
      <c r="B483" s="86"/>
      <c r="C483" s="87"/>
      <c r="D483" s="89"/>
      <c r="E483" s="90"/>
      <c r="F483" s="110"/>
      <c r="G483" s="111"/>
      <c r="H483" s="154" t="s">
        <v>481</v>
      </c>
      <c r="I483" s="154"/>
      <c r="J483" s="154"/>
      <c r="K483" s="154"/>
      <c r="L483" s="154"/>
      <c r="M483" s="154"/>
      <c r="N483" s="154"/>
      <c r="O483" s="154"/>
      <c r="P483" s="155" t="s">
        <v>35</v>
      </c>
      <c r="Q483" s="155"/>
      <c r="R483" s="113" t="s">
        <v>482</v>
      </c>
      <c r="S483" s="150">
        <v>80000</v>
      </c>
      <c r="T483" s="150"/>
      <c r="U483" s="150">
        <v>0</v>
      </c>
      <c r="V483" s="151"/>
      <c r="W483" s="139">
        <v>80000</v>
      </c>
      <c r="X483" s="139"/>
      <c r="Y483" s="139">
        <v>80000</v>
      </c>
      <c r="Z483" s="139"/>
      <c r="AA483" s="104">
        <f t="shared" si="14"/>
        <v>100</v>
      </c>
      <c r="AB483" s="105">
        <f t="shared" si="15"/>
        <v>100</v>
      </c>
    </row>
    <row r="484" spans="2:28" ht="15" customHeight="1">
      <c r="B484" s="86"/>
      <c r="C484" s="87"/>
      <c r="D484" s="89"/>
      <c r="E484" s="90"/>
      <c r="F484" s="168" t="s">
        <v>36</v>
      </c>
      <c r="G484" s="168"/>
      <c r="H484" s="168"/>
      <c r="I484" s="168"/>
      <c r="J484" s="168"/>
      <c r="K484" s="168"/>
      <c r="L484" s="168"/>
      <c r="M484" s="168"/>
      <c r="N484" s="168"/>
      <c r="O484" s="168"/>
      <c r="P484" s="156" t="s">
        <v>37</v>
      </c>
      <c r="Q484" s="156"/>
      <c r="R484" s="109"/>
      <c r="S484" s="152">
        <v>140275.69</v>
      </c>
      <c r="T484" s="152"/>
      <c r="U484" s="152">
        <v>76893.22</v>
      </c>
      <c r="V484" s="169"/>
      <c r="W484" s="140">
        <f>W485</f>
        <v>140000</v>
      </c>
      <c r="X484" s="140"/>
      <c r="Y484" s="140">
        <f>Y485</f>
        <v>65000</v>
      </c>
      <c r="Z484" s="140"/>
      <c r="AA484" s="104">
        <f>Y484/140000*100</f>
        <v>46.428571428571431</v>
      </c>
      <c r="AB484" s="105">
        <f t="shared" si="15"/>
        <v>46.428571428571431</v>
      </c>
    </row>
    <row r="485" spans="2:28" ht="23.25" customHeight="1">
      <c r="B485" s="86"/>
      <c r="C485" s="87"/>
      <c r="D485" s="89"/>
      <c r="E485" s="90"/>
      <c r="F485" s="91"/>
      <c r="G485" s="147" t="s">
        <v>479</v>
      </c>
      <c r="H485" s="147"/>
      <c r="I485" s="147"/>
      <c r="J485" s="147"/>
      <c r="K485" s="147"/>
      <c r="L485" s="147"/>
      <c r="M485" s="147"/>
      <c r="N485" s="147"/>
      <c r="O485" s="147"/>
      <c r="P485" s="148" t="s">
        <v>37</v>
      </c>
      <c r="Q485" s="148"/>
      <c r="R485" s="92" t="s">
        <v>480</v>
      </c>
      <c r="S485" s="149">
        <v>140275.69</v>
      </c>
      <c r="T485" s="149"/>
      <c r="U485" s="149">
        <v>76893.22</v>
      </c>
      <c r="V485" s="153"/>
      <c r="W485" s="137">
        <f>W486</f>
        <v>140000</v>
      </c>
      <c r="X485" s="137"/>
      <c r="Y485" s="137">
        <f>Y486</f>
        <v>65000</v>
      </c>
      <c r="Z485" s="137"/>
      <c r="AA485" s="104">
        <f>Y485/140000*100</f>
        <v>46.428571428571431</v>
      </c>
      <c r="AB485" s="105">
        <f t="shared" si="15"/>
        <v>46.428571428571431</v>
      </c>
    </row>
    <row r="486" spans="2:28" ht="23.25" customHeight="1">
      <c r="B486" s="86"/>
      <c r="C486" s="87"/>
      <c r="D486" s="89"/>
      <c r="E486" s="90"/>
      <c r="F486" s="110"/>
      <c r="G486" s="111"/>
      <c r="H486" s="154" t="s">
        <v>481</v>
      </c>
      <c r="I486" s="154"/>
      <c r="J486" s="154"/>
      <c r="K486" s="154"/>
      <c r="L486" s="154"/>
      <c r="M486" s="154"/>
      <c r="N486" s="154"/>
      <c r="O486" s="154"/>
      <c r="P486" s="155" t="s">
        <v>37</v>
      </c>
      <c r="Q486" s="155"/>
      <c r="R486" s="113" t="s">
        <v>482</v>
      </c>
      <c r="S486" s="150">
        <v>140275.69</v>
      </c>
      <c r="T486" s="150"/>
      <c r="U486" s="150">
        <v>76893.22</v>
      </c>
      <c r="V486" s="151"/>
      <c r="W486" s="139">
        <v>140000</v>
      </c>
      <c r="X486" s="139"/>
      <c r="Y486" s="139">
        <v>65000</v>
      </c>
      <c r="Z486" s="139"/>
      <c r="AA486" s="104">
        <f>Y486/140000*100</f>
        <v>46.428571428571431</v>
      </c>
      <c r="AB486" s="105">
        <f t="shared" si="15"/>
        <v>46.428571428571431</v>
      </c>
    </row>
    <row r="487" spans="2:28" s="102" customFormat="1" ht="34.5" customHeight="1">
      <c r="B487" s="117"/>
      <c r="C487" s="118"/>
      <c r="D487" s="172" t="s">
        <v>38</v>
      </c>
      <c r="E487" s="172"/>
      <c r="F487" s="172"/>
      <c r="G487" s="172"/>
      <c r="H487" s="172"/>
      <c r="I487" s="172"/>
      <c r="J487" s="172"/>
      <c r="K487" s="172"/>
      <c r="L487" s="172"/>
      <c r="M487" s="172"/>
      <c r="N487" s="172"/>
      <c r="O487" s="172"/>
      <c r="P487" s="173" t="s">
        <v>39</v>
      </c>
      <c r="Q487" s="173"/>
      <c r="R487" s="119"/>
      <c r="S487" s="170">
        <f>S488+S508+S513+S540+S565</f>
        <v>273772065.13999999</v>
      </c>
      <c r="T487" s="170"/>
      <c r="U487" s="170">
        <v>161054919.84</v>
      </c>
      <c r="V487" s="171"/>
      <c r="W487" s="144">
        <f>W488+W508+W513+W540+W565</f>
        <v>273772000</v>
      </c>
      <c r="X487" s="144"/>
      <c r="Y487" s="144">
        <f>Y488+Y508+Y513+Y540+Y565</f>
        <v>265775000</v>
      </c>
      <c r="Z487" s="144"/>
      <c r="AA487" s="120">
        <f t="shared" si="14"/>
        <v>97.078933113241305</v>
      </c>
      <c r="AB487" s="121">
        <f t="shared" si="15"/>
        <v>97.07895621173823</v>
      </c>
    </row>
    <row r="488" spans="2:28" ht="15" customHeight="1">
      <c r="B488" s="86"/>
      <c r="C488" s="103"/>
      <c r="D488" s="178" t="s">
        <v>40</v>
      </c>
      <c r="E488" s="178"/>
      <c r="F488" s="178"/>
      <c r="G488" s="178"/>
      <c r="H488" s="178"/>
      <c r="I488" s="178"/>
      <c r="J488" s="178"/>
      <c r="K488" s="178"/>
      <c r="L488" s="178"/>
      <c r="M488" s="178"/>
      <c r="N488" s="178"/>
      <c r="O488" s="178"/>
      <c r="P488" s="179" t="s">
        <v>41</v>
      </c>
      <c r="Q488" s="179"/>
      <c r="R488" s="99"/>
      <c r="S488" s="180">
        <f>S489</f>
        <v>57782510</v>
      </c>
      <c r="T488" s="180"/>
      <c r="U488" s="180">
        <v>151725135.27000001</v>
      </c>
      <c r="V488" s="181"/>
      <c r="W488" s="141">
        <f>W489</f>
        <v>57783000</v>
      </c>
      <c r="X488" s="141"/>
      <c r="Y488" s="141">
        <f>Y489</f>
        <v>57014000</v>
      </c>
      <c r="Z488" s="141"/>
      <c r="AA488" s="104">
        <f t="shared" si="14"/>
        <v>98.669995470947867</v>
      </c>
      <c r="AB488" s="105">
        <f t="shared" si="15"/>
        <v>98.669158749113066</v>
      </c>
    </row>
    <row r="489" spans="2:28" ht="45.75" customHeight="1">
      <c r="B489" s="86"/>
      <c r="C489" s="103"/>
      <c r="D489" s="106"/>
      <c r="E489" s="107"/>
      <c r="F489" s="174" t="s">
        <v>42</v>
      </c>
      <c r="G489" s="174"/>
      <c r="H489" s="174"/>
      <c r="I489" s="174"/>
      <c r="J489" s="174"/>
      <c r="K489" s="174"/>
      <c r="L489" s="174"/>
      <c r="M489" s="174"/>
      <c r="N489" s="174"/>
      <c r="O489" s="174"/>
      <c r="P489" s="175" t="s">
        <v>43</v>
      </c>
      <c r="Q489" s="175"/>
      <c r="R489" s="108"/>
      <c r="S489" s="176">
        <f>S490+S493+S496+S499+S502+S505</f>
        <v>57782510</v>
      </c>
      <c r="T489" s="176"/>
      <c r="U489" s="176">
        <v>151725135.27000001</v>
      </c>
      <c r="V489" s="177"/>
      <c r="W489" s="138">
        <v>57783000</v>
      </c>
      <c r="X489" s="138"/>
      <c r="Y489" s="138">
        <f>Y490+Y493+Y496+Y499+Y502+Y505</f>
        <v>57014000</v>
      </c>
      <c r="Z489" s="138"/>
      <c r="AA489" s="104">
        <f t="shared" si="14"/>
        <v>98.669995470947867</v>
      </c>
      <c r="AB489" s="105">
        <f t="shared" si="15"/>
        <v>98.669158749113066</v>
      </c>
    </row>
    <row r="490" spans="2:28" ht="68.25" customHeight="1">
      <c r="B490" s="86"/>
      <c r="C490" s="87"/>
      <c r="D490" s="89"/>
      <c r="E490" s="90"/>
      <c r="F490" s="168" t="s">
        <v>44</v>
      </c>
      <c r="G490" s="168"/>
      <c r="H490" s="168"/>
      <c r="I490" s="168"/>
      <c r="J490" s="168"/>
      <c r="K490" s="168"/>
      <c r="L490" s="168"/>
      <c r="M490" s="168"/>
      <c r="N490" s="168"/>
      <c r="O490" s="168"/>
      <c r="P490" s="156" t="s">
        <v>45</v>
      </c>
      <c r="Q490" s="156"/>
      <c r="R490" s="109"/>
      <c r="S490" s="152">
        <v>100000</v>
      </c>
      <c r="T490" s="152"/>
      <c r="U490" s="152">
        <v>0</v>
      </c>
      <c r="V490" s="169"/>
      <c r="W490" s="140">
        <f>W491</f>
        <v>100000</v>
      </c>
      <c r="X490" s="140"/>
      <c r="Y490" s="140">
        <f>Y491</f>
        <v>100000</v>
      </c>
      <c r="Z490" s="140"/>
      <c r="AA490" s="104">
        <f t="shared" si="14"/>
        <v>100</v>
      </c>
      <c r="AB490" s="105">
        <f t="shared" si="15"/>
        <v>100</v>
      </c>
    </row>
    <row r="491" spans="2:28" ht="23.25" customHeight="1">
      <c r="B491" s="86"/>
      <c r="C491" s="87"/>
      <c r="D491" s="89"/>
      <c r="E491" s="90"/>
      <c r="F491" s="91"/>
      <c r="G491" s="147" t="s">
        <v>529</v>
      </c>
      <c r="H491" s="147"/>
      <c r="I491" s="147"/>
      <c r="J491" s="147"/>
      <c r="K491" s="147"/>
      <c r="L491" s="147"/>
      <c r="M491" s="147"/>
      <c r="N491" s="147"/>
      <c r="O491" s="147"/>
      <c r="P491" s="148" t="s">
        <v>45</v>
      </c>
      <c r="Q491" s="148"/>
      <c r="R491" s="92" t="s">
        <v>530</v>
      </c>
      <c r="S491" s="149">
        <v>100000</v>
      </c>
      <c r="T491" s="149"/>
      <c r="U491" s="149">
        <v>0</v>
      </c>
      <c r="V491" s="153"/>
      <c r="W491" s="137">
        <f>W492</f>
        <v>100000</v>
      </c>
      <c r="X491" s="137"/>
      <c r="Y491" s="137">
        <f>Y492</f>
        <v>100000</v>
      </c>
      <c r="Z491" s="137"/>
      <c r="AA491" s="104">
        <f t="shared" si="14"/>
        <v>100</v>
      </c>
      <c r="AB491" s="105">
        <f t="shared" si="15"/>
        <v>100</v>
      </c>
    </row>
    <row r="492" spans="2:28" ht="15" customHeight="1">
      <c r="B492" s="86"/>
      <c r="C492" s="87"/>
      <c r="D492" s="89"/>
      <c r="E492" s="90"/>
      <c r="F492" s="110"/>
      <c r="G492" s="111"/>
      <c r="H492" s="154" t="s">
        <v>531</v>
      </c>
      <c r="I492" s="154"/>
      <c r="J492" s="154"/>
      <c r="K492" s="154"/>
      <c r="L492" s="154"/>
      <c r="M492" s="154"/>
      <c r="N492" s="154"/>
      <c r="O492" s="154"/>
      <c r="P492" s="155" t="s">
        <v>45</v>
      </c>
      <c r="Q492" s="155"/>
      <c r="R492" s="113" t="s">
        <v>532</v>
      </c>
      <c r="S492" s="150">
        <v>100000</v>
      </c>
      <c r="T492" s="150"/>
      <c r="U492" s="150">
        <v>0</v>
      </c>
      <c r="V492" s="151"/>
      <c r="W492" s="139">
        <v>100000</v>
      </c>
      <c r="X492" s="139"/>
      <c r="Y492" s="139">
        <v>100000</v>
      </c>
      <c r="Z492" s="139"/>
      <c r="AA492" s="104">
        <f t="shared" si="14"/>
        <v>100</v>
      </c>
      <c r="AB492" s="105">
        <f t="shared" si="15"/>
        <v>100</v>
      </c>
    </row>
    <row r="493" spans="2:28" ht="90.75" customHeight="1">
      <c r="B493" s="86"/>
      <c r="C493" s="87"/>
      <c r="D493" s="89"/>
      <c r="E493" s="90"/>
      <c r="F493" s="168" t="s">
        <v>46</v>
      </c>
      <c r="G493" s="168"/>
      <c r="H493" s="168"/>
      <c r="I493" s="168"/>
      <c r="J493" s="168"/>
      <c r="K493" s="168"/>
      <c r="L493" s="168"/>
      <c r="M493" s="168"/>
      <c r="N493" s="168"/>
      <c r="O493" s="168"/>
      <c r="P493" s="156" t="s">
        <v>47</v>
      </c>
      <c r="Q493" s="156"/>
      <c r="R493" s="109"/>
      <c r="S493" s="152">
        <v>25500000</v>
      </c>
      <c r="T493" s="152"/>
      <c r="U493" s="152">
        <v>25500000</v>
      </c>
      <c r="V493" s="169"/>
      <c r="W493" s="140">
        <f>W494</f>
        <v>25500000</v>
      </c>
      <c r="X493" s="140"/>
      <c r="Y493" s="140">
        <f>Y494</f>
        <v>25245000</v>
      </c>
      <c r="Z493" s="140"/>
      <c r="AA493" s="104">
        <f t="shared" si="14"/>
        <v>99</v>
      </c>
      <c r="AB493" s="105">
        <f t="shared" si="15"/>
        <v>99</v>
      </c>
    </row>
    <row r="494" spans="2:28" ht="23.25" customHeight="1">
      <c r="B494" s="86"/>
      <c r="C494" s="87"/>
      <c r="D494" s="89"/>
      <c r="E494" s="90"/>
      <c r="F494" s="91"/>
      <c r="G494" s="147" t="s">
        <v>529</v>
      </c>
      <c r="H494" s="147"/>
      <c r="I494" s="147"/>
      <c r="J494" s="147"/>
      <c r="K494" s="147"/>
      <c r="L494" s="147"/>
      <c r="M494" s="147"/>
      <c r="N494" s="147"/>
      <c r="O494" s="147"/>
      <c r="P494" s="148" t="s">
        <v>47</v>
      </c>
      <c r="Q494" s="148"/>
      <c r="R494" s="92" t="s">
        <v>530</v>
      </c>
      <c r="S494" s="149">
        <v>25500000</v>
      </c>
      <c r="T494" s="149"/>
      <c r="U494" s="149">
        <v>25500000</v>
      </c>
      <c r="V494" s="153"/>
      <c r="W494" s="137">
        <f>W495</f>
        <v>25500000</v>
      </c>
      <c r="X494" s="137"/>
      <c r="Y494" s="137">
        <f>Y495</f>
        <v>25245000</v>
      </c>
      <c r="Z494" s="137"/>
      <c r="AA494" s="104">
        <f t="shared" si="14"/>
        <v>99</v>
      </c>
      <c r="AB494" s="105">
        <f t="shared" si="15"/>
        <v>99</v>
      </c>
    </row>
    <row r="495" spans="2:28" ht="15" customHeight="1">
      <c r="B495" s="86"/>
      <c r="C495" s="87"/>
      <c r="D495" s="89"/>
      <c r="E495" s="90"/>
      <c r="F495" s="110"/>
      <c r="G495" s="111"/>
      <c r="H495" s="154" t="s">
        <v>531</v>
      </c>
      <c r="I495" s="154"/>
      <c r="J495" s="154"/>
      <c r="K495" s="154"/>
      <c r="L495" s="154"/>
      <c r="M495" s="154"/>
      <c r="N495" s="154"/>
      <c r="O495" s="154"/>
      <c r="P495" s="155" t="s">
        <v>47</v>
      </c>
      <c r="Q495" s="155"/>
      <c r="R495" s="113" t="s">
        <v>532</v>
      </c>
      <c r="S495" s="150">
        <v>25500000</v>
      </c>
      <c r="T495" s="150"/>
      <c r="U495" s="150">
        <v>25500000</v>
      </c>
      <c r="V495" s="151"/>
      <c r="W495" s="139">
        <v>25500000</v>
      </c>
      <c r="X495" s="139"/>
      <c r="Y495" s="139">
        <v>25245000</v>
      </c>
      <c r="Z495" s="139"/>
      <c r="AA495" s="104">
        <f t="shared" si="14"/>
        <v>99</v>
      </c>
      <c r="AB495" s="105">
        <f t="shared" si="15"/>
        <v>99</v>
      </c>
    </row>
    <row r="496" spans="2:28" ht="34.5" customHeight="1">
      <c r="B496" s="86"/>
      <c r="C496" s="87"/>
      <c r="D496" s="89"/>
      <c r="E496" s="90"/>
      <c r="F496" s="168" t="s">
        <v>48</v>
      </c>
      <c r="G496" s="168"/>
      <c r="H496" s="168"/>
      <c r="I496" s="168"/>
      <c r="J496" s="168"/>
      <c r="K496" s="168"/>
      <c r="L496" s="168"/>
      <c r="M496" s="168"/>
      <c r="N496" s="168"/>
      <c r="O496" s="168"/>
      <c r="P496" s="156" t="s">
        <v>49</v>
      </c>
      <c r="Q496" s="156"/>
      <c r="R496" s="109"/>
      <c r="S496" s="152">
        <v>22275000</v>
      </c>
      <c r="T496" s="152"/>
      <c r="U496" s="152">
        <v>22275000</v>
      </c>
      <c r="V496" s="169"/>
      <c r="W496" s="140">
        <f>W497</f>
        <v>22275000</v>
      </c>
      <c r="X496" s="140"/>
      <c r="Y496" s="140">
        <f>Y497</f>
        <v>22052000</v>
      </c>
      <c r="Z496" s="140"/>
      <c r="AA496" s="104">
        <f t="shared" si="14"/>
        <v>98.998877665544327</v>
      </c>
      <c r="AB496" s="105">
        <f t="shared" si="15"/>
        <v>98.998877665544327</v>
      </c>
    </row>
    <row r="497" spans="2:28" ht="23.25" customHeight="1">
      <c r="B497" s="86"/>
      <c r="C497" s="87"/>
      <c r="D497" s="89"/>
      <c r="E497" s="90"/>
      <c r="F497" s="91"/>
      <c r="G497" s="147" t="s">
        <v>529</v>
      </c>
      <c r="H497" s="147"/>
      <c r="I497" s="147"/>
      <c r="J497" s="147"/>
      <c r="K497" s="147"/>
      <c r="L497" s="147"/>
      <c r="M497" s="147"/>
      <c r="N497" s="147"/>
      <c r="O497" s="147"/>
      <c r="P497" s="148" t="s">
        <v>49</v>
      </c>
      <c r="Q497" s="148"/>
      <c r="R497" s="92" t="s">
        <v>530</v>
      </c>
      <c r="S497" s="149">
        <v>22275000</v>
      </c>
      <c r="T497" s="149"/>
      <c r="U497" s="149">
        <v>22275000</v>
      </c>
      <c r="V497" s="153"/>
      <c r="W497" s="137">
        <f>W498</f>
        <v>22275000</v>
      </c>
      <c r="X497" s="137"/>
      <c r="Y497" s="137">
        <f>Y498</f>
        <v>22052000</v>
      </c>
      <c r="Z497" s="137"/>
      <c r="AA497" s="104">
        <f t="shared" si="14"/>
        <v>98.998877665544327</v>
      </c>
      <c r="AB497" s="105">
        <f t="shared" si="15"/>
        <v>98.998877665544327</v>
      </c>
    </row>
    <row r="498" spans="2:28" ht="15" customHeight="1">
      <c r="B498" s="86"/>
      <c r="C498" s="87"/>
      <c r="D498" s="89"/>
      <c r="E498" s="90"/>
      <c r="F498" s="110"/>
      <c r="G498" s="111"/>
      <c r="H498" s="154" t="s">
        <v>531</v>
      </c>
      <c r="I498" s="154"/>
      <c r="J498" s="154"/>
      <c r="K498" s="154"/>
      <c r="L498" s="154"/>
      <c r="M498" s="154"/>
      <c r="N498" s="154"/>
      <c r="O498" s="154"/>
      <c r="P498" s="155" t="s">
        <v>49</v>
      </c>
      <c r="Q498" s="155"/>
      <c r="R498" s="113" t="s">
        <v>532</v>
      </c>
      <c r="S498" s="150">
        <v>22275000</v>
      </c>
      <c r="T498" s="150"/>
      <c r="U498" s="150">
        <v>22275000</v>
      </c>
      <c r="V498" s="151"/>
      <c r="W498" s="139">
        <v>22275000</v>
      </c>
      <c r="X498" s="139"/>
      <c r="Y498" s="139">
        <v>22052000</v>
      </c>
      <c r="Z498" s="139"/>
      <c r="AA498" s="104">
        <f t="shared" si="14"/>
        <v>98.998877665544327</v>
      </c>
      <c r="AB498" s="105">
        <f t="shared" si="15"/>
        <v>98.998877665544327</v>
      </c>
    </row>
    <row r="499" spans="2:28" ht="45.75" customHeight="1">
      <c r="B499" s="86"/>
      <c r="C499" s="87"/>
      <c r="D499" s="89"/>
      <c r="E499" s="90"/>
      <c r="F499" s="168" t="s">
        <v>50</v>
      </c>
      <c r="G499" s="168"/>
      <c r="H499" s="168"/>
      <c r="I499" s="168"/>
      <c r="J499" s="168"/>
      <c r="K499" s="168"/>
      <c r="L499" s="168"/>
      <c r="M499" s="168"/>
      <c r="N499" s="168"/>
      <c r="O499" s="168"/>
      <c r="P499" s="156" t="s">
        <v>51</v>
      </c>
      <c r="Q499" s="156"/>
      <c r="R499" s="109"/>
      <c r="S499" s="152">
        <f>S500</f>
        <v>9550110</v>
      </c>
      <c r="T499" s="152"/>
      <c r="U499" s="152">
        <v>102715141.61</v>
      </c>
      <c r="V499" s="169"/>
      <c r="W499" s="140">
        <f>W500</f>
        <v>9550000</v>
      </c>
      <c r="X499" s="140"/>
      <c r="Y499" s="140">
        <f>Y500</f>
        <v>9267000</v>
      </c>
      <c r="Z499" s="140"/>
      <c r="AA499" s="104">
        <f t="shared" si="14"/>
        <v>97.0355315279091</v>
      </c>
      <c r="AB499" s="105">
        <f t="shared" si="15"/>
        <v>97.03664921465969</v>
      </c>
    </row>
    <row r="500" spans="2:28" ht="23.25" customHeight="1">
      <c r="B500" s="86"/>
      <c r="C500" s="87"/>
      <c r="D500" s="89"/>
      <c r="E500" s="90"/>
      <c r="F500" s="91"/>
      <c r="G500" s="147" t="s">
        <v>529</v>
      </c>
      <c r="H500" s="147"/>
      <c r="I500" s="147"/>
      <c r="J500" s="147"/>
      <c r="K500" s="147"/>
      <c r="L500" s="147"/>
      <c r="M500" s="147"/>
      <c r="N500" s="147"/>
      <c r="O500" s="147"/>
      <c r="P500" s="148" t="s">
        <v>51</v>
      </c>
      <c r="Q500" s="148"/>
      <c r="R500" s="92" t="s">
        <v>530</v>
      </c>
      <c r="S500" s="149">
        <f>S501</f>
        <v>9550110</v>
      </c>
      <c r="T500" s="149"/>
      <c r="U500" s="149">
        <v>102715141.61</v>
      </c>
      <c r="V500" s="153"/>
      <c r="W500" s="137">
        <f>W501</f>
        <v>9550000</v>
      </c>
      <c r="X500" s="137"/>
      <c r="Y500" s="137">
        <f>Y501</f>
        <v>9267000</v>
      </c>
      <c r="Z500" s="137"/>
      <c r="AA500" s="104">
        <f t="shared" si="14"/>
        <v>97.0355315279091</v>
      </c>
      <c r="AB500" s="105">
        <f t="shared" si="15"/>
        <v>97.03664921465969</v>
      </c>
    </row>
    <row r="501" spans="2:28" ht="15" customHeight="1">
      <c r="B501" s="86"/>
      <c r="C501" s="87"/>
      <c r="D501" s="89"/>
      <c r="E501" s="90"/>
      <c r="F501" s="110"/>
      <c r="G501" s="111"/>
      <c r="H501" s="154" t="s">
        <v>531</v>
      </c>
      <c r="I501" s="154"/>
      <c r="J501" s="154"/>
      <c r="K501" s="154"/>
      <c r="L501" s="154"/>
      <c r="M501" s="154"/>
      <c r="N501" s="154"/>
      <c r="O501" s="154"/>
      <c r="P501" s="155" t="s">
        <v>51</v>
      </c>
      <c r="Q501" s="155"/>
      <c r="R501" s="113" t="s">
        <v>532</v>
      </c>
      <c r="S501" s="150">
        <v>9550110</v>
      </c>
      <c r="T501" s="150"/>
      <c r="U501" s="150">
        <v>102715141.61</v>
      </c>
      <c r="V501" s="151"/>
      <c r="W501" s="139">
        <v>9550000</v>
      </c>
      <c r="X501" s="139"/>
      <c r="Y501" s="139">
        <v>9267000</v>
      </c>
      <c r="Z501" s="139"/>
      <c r="AA501" s="104">
        <f t="shared" si="14"/>
        <v>97.0355315279091</v>
      </c>
      <c r="AB501" s="105">
        <f t="shared" si="15"/>
        <v>97.03664921465969</v>
      </c>
    </row>
    <row r="502" spans="2:28" ht="23.25" customHeight="1">
      <c r="B502" s="86"/>
      <c r="C502" s="87"/>
      <c r="D502" s="89"/>
      <c r="E502" s="90"/>
      <c r="F502" s="168" t="s">
        <v>52</v>
      </c>
      <c r="G502" s="168"/>
      <c r="H502" s="168"/>
      <c r="I502" s="168"/>
      <c r="J502" s="168"/>
      <c r="K502" s="168"/>
      <c r="L502" s="168"/>
      <c r="M502" s="168"/>
      <c r="N502" s="168"/>
      <c r="O502" s="168"/>
      <c r="P502" s="156" t="s">
        <v>53</v>
      </c>
      <c r="Q502" s="156"/>
      <c r="R502" s="109"/>
      <c r="S502" s="152">
        <v>225000</v>
      </c>
      <c r="T502" s="152"/>
      <c r="U502" s="152">
        <v>225000</v>
      </c>
      <c r="V502" s="169"/>
      <c r="W502" s="140">
        <f>W503</f>
        <v>225000</v>
      </c>
      <c r="X502" s="140"/>
      <c r="Y502" s="140">
        <f>Y503</f>
        <v>223000</v>
      </c>
      <c r="Z502" s="140"/>
      <c r="AA502" s="104">
        <f t="shared" si="14"/>
        <v>99.111111111111114</v>
      </c>
      <c r="AB502" s="105">
        <f t="shared" si="15"/>
        <v>99.111111111111114</v>
      </c>
    </row>
    <row r="503" spans="2:28" ht="23.25" customHeight="1">
      <c r="B503" s="86"/>
      <c r="C503" s="87"/>
      <c r="D503" s="89"/>
      <c r="E503" s="90"/>
      <c r="F503" s="91"/>
      <c r="G503" s="147" t="s">
        <v>529</v>
      </c>
      <c r="H503" s="147"/>
      <c r="I503" s="147"/>
      <c r="J503" s="147"/>
      <c r="K503" s="147"/>
      <c r="L503" s="147"/>
      <c r="M503" s="147"/>
      <c r="N503" s="147"/>
      <c r="O503" s="147"/>
      <c r="P503" s="148" t="s">
        <v>53</v>
      </c>
      <c r="Q503" s="148"/>
      <c r="R503" s="92" t="s">
        <v>530</v>
      </c>
      <c r="S503" s="149">
        <v>225000</v>
      </c>
      <c r="T503" s="149"/>
      <c r="U503" s="149">
        <v>225000</v>
      </c>
      <c r="V503" s="153"/>
      <c r="W503" s="137">
        <f>W504</f>
        <v>225000</v>
      </c>
      <c r="X503" s="137"/>
      <c r="Y503" s="137">
        <f>Y504</f>
        <v>223000</v>
      </c>
      <c r="Z503" s="137"/>
      <c r="AA503" s="104">
        <f t="shared" si="14"/>
        <v>99.111111111111114</v>
      </c>
      <c r="AB503" s="105">
        <f t="shared" si="15"/>
        <v>99.111111111111114</v>
      </c>
    </row>
    <row r="504" spans="2:28" ht="15" customHeight="1">
      <c r="B504" s="86"/>
      <c r="C504" s="87"/>
      <c r="D504" s="89"/>
      <c r="E504" s="90"/>
      <c r="F504" s="110"/>
      <c r="G504" s="111"/>
      <c r="H504" s="154" t="s">
        <v>531</v>
      </c>
      <c r="I504" s="154"/>
      <c r="J504" s="154"/>
      <c r="K504" s="154"/>
      <c r="L504" s="154"/>
      <c r="M504" s="154"/>
      <c r="N504" s="154"/>
      <c r="O504" s="154"/>
      <c r="P504" s="155" t="s">
        <v>53</v>
      </c>
      <c r="Q504" s="155"/>
      <c r="R504" s="113" t="s">
        <v>532</v>
      </c>
      <c r="S504" s="150">
        <v>225000</v>
      </c>
      <c r="T504" s="150"/>
      <c r="U504" s="150">
        <v>225000</v>
      </c>
      <c r="V504" s="151"/>
      <c r="W504" s="139">
        <v>225000</v>
      </c>
      <c r="X504" s="139"/>
      <c r="Y504" s="139">
        <v>223000</v>
      </c>
      <c r="Z504" s="139"/>
      <c r="AA504" s="104">
        <f t="shared" si="14"/>
        <v>99.111111111111114</v>
      </c>
      <c r="AB504" s="105">
        <f t="shared" si="15"/>
        <v>99.111111111111114</v>
      </c>
    </row>
    <row r="505" spans="2:28" ht="15" customHeight="1">
      <c r="B505" s="86"/>
      <c r="C505" s="87"/>
      <c r="D505" s="89"/>
      <c r="E505" s="90"/>
      <c r="F505" s="168" t="s">
        <v>54</v>
      </c>
      <c r="G505" s="168"/>
      <c r="H505" s="168"/>
      <c r="I505" s="168"/>
      <c r="J505" s="168"/>
      <c r="K505" s="168"/>
      <c r="L505" s="168"/>
      <c r="M505" s="168"/>
      <c r="N505" s="168"/>
      <c r="O505" s="168"/>
      <c r="P505" s="156" t="s">
        <v>55</v>
      </c>
      <c r="Q505" s="156"/>
      <c r="R505" s="109"/>
      <c r="S505" s="152">
        <f>S506</f>
        <v>132400</v>
      </c>
      <c r="T505" s="152"/>
      <c r="U505" s="152">
        <v>1009993.66</v>
      </c>
      <c r="V505" s="169"/>
      <c r="W505" s="140">
        <f>W506</f>
        <v>132000</v>
      </c>
      <c r="X505" s="140"/>
      <c r="Y505" s="140">
        <f>Y506</f>
        <v>127000</v>
      </c>
      <c r="Z505" s="140"/>
      <c r="AA505" s="104">
        <f>Y505/132000*100</f>
        <v>96.212121212121218</v>
      </c>
      <c r="AB505" s="105">
        <f t="shared" si="15"/>
        <v>96.212121212121218</v>
      </c>
    </row>
    <row r="506" spans="2:28" ht="23.25" customHeight="1">
      <c r="B506" s="86"/>
      <c r="C506" s="87"/>
      <c r="D506" s="89"/>
      <c r="E506" s="90"/>
      <c r="F506" s="91"/>
      <c r="G506" s="147" t="s">
        <v>529</v>
      </c>
      <c r="H506" s="147"/>
      <c r="I506" s="147"/>
      <c r="J506" s="147"/>
      <c r="K506" s="147"/>
      <c r="L506" s="147"/>
      <c r="M506" s="147"/>
      <c r="N506" s="147"/>
      <c r="O506" s="147"/>
      <c r="P506" s="148" t="s">
        <v>55</v>
      </c>
      <c r="Q506" s="148"/>
      <c r="R506" s="92" t="s">
        <v>530</v>
      </c>
      <c r="S506" s="149">
        <f>S507</f>
        <v>132400</v>
      </c>
      <c r="T506" s="149"/>
      <c r="U506" s="149">
        <v>1009993.66</v>
      </c>
      <c r="V506" s="153"/>
      <c r="W506" s="137">
        <f>W507</f>
        <v>132000</v>
      </c>
      <c r="X506" s="137"/>
      <c r="Y506" s="137">
        <f>Y507</f>
        <v>127000</v>
      </c>
      <c r="Z506" s="137"/>
      <c r="AA506" s="104">
        <f>Y506/132000*100</f>
        <v>96.212121212121218</v>
      </c>
      <c r="AB506" s="105">
        <f t="shared" si="15"/>
        <v>96.212121212121218</v>
      </c>
    </row>
    <row r="507" spans="2:28" ht="15" customHeight="1">
      <c r="B507" s="86"/>
      <c r="C507" s="87"/>
      <c r="D507" s="89"/>
      <c r="E507" s="90"/>
      <c r="F507" s="110"/>
      <c r="G507" s="111"/>
      <c r="H507" s="154" t="s">
        <v>531</v>
      </c>
      <c r="I507" s="154"/>
      <c r="J507" s="154"/>
      <c r="K507" s="154"/>
      <c r="L507" s="154"/>
      <c r="M507" s="154"/>
      <c r="N507" s="154"/>
      <c r="O507" s="154"/>
      <c r="P507" s="155" t="s">
        <v>55</v>
      </c>
      <c r="Q507" s="155"/>
      <c r="R507" s="113" t="s">
        <v>532</v>
      </c>
      <c r="S507" s="150">
        <v>132400</v>
      </c>
      <c r="T507" s="150"/>
      <c r="U507" s="150">
        <v>1009993.66</v>
      </c>
      <c r="V507" s="151"/>
      <c r="W507" s="139">
        <v>132000</v>
      </c>
      <c r="X507" s="139"/>
      <c r="Y507" s="139">
        <v>127000</v>
      </c>
      <c r="Z507" s="139"/>
      <c r="AA507" s="104">
        <f>Y507/132000*100</f>
        <v>96.212121212121218</v>
      </c>
      <c r="AB507" s="105">
        <f t="shared" si="15"/>
        <v>96.212121212121218</v>
      </c>
    </row>
    <row r="508" spans="2:28" ht="15" customHeight="1">
      <c r="B508" s="86"/>
      <c r="C508" s="103"/>
      <c r="D508" s="178" t="s">
        <v>56</v>
      </c>
      <c r="E508" s="178"/>
      <c r="F508" s="178"/>
      <c r="G508" s="178"/>
      <c r="H508" s="178"/>
      <c r="I508" s="178"/>
      <c r="J508" s="178"/>
      <c r="K508" s="178"/>
      <c r="L508" s="178"/>
      <c r="M508" s="178"/>
      <c r="N508" s="178"/>
      <c r="O508" s="178"/>
      <c r="P508" s="179" t="s">
        <v>57</v>
      </c>
      <c r="Q508" s="179"/>
      <c r="R508" s="99"/>
      <c r="S508" s="180">
        <v>1645177.36</v>
      </c>
      <c r="T508" s="180"/>
      <c r="U508" s="180">
        <v>660055.92000000004</v>
      </c>
      <c r="V508" s="181"/>
      <c r="W508" s="141">
        <f>W509</f>
        <v>1645000</v>
      </c>
      <c r="X508" s="141"/>
      <c r="Y508" s="141">
        <f>Y509</f>
        <v>985000</v>
      </c>
      <c r="Z508" s="141"/>
      <c r="AA508" s="104">
        <f t="shared" si="14"/>
        <v>59.871964199653213</v>
      </c>
      <c r="AB508" s="105">
        <f t="shared" si="15"/>
        <v>59.878419452887542</v>
      </c>
    </row>
    <row r="509" spans="2:28" ht="23.25" customHeight="1">
      <c r="B509" s="86"/>
      <c r="C509" s="103"/>
      <c r="D509" s="106"/>
      <c r="E509" s="107"/>
      <c r="F509" s="174" t="s">
        <v>58</v>
      </c>
      <c r="G509" s="174"/>
      <c r="H509" s="174"/>
      <c r="I509" s="174"/>
      <c r="J509" s="174"/>
      <c r="K509" s="174"/>
      <c r="L509" s="174"/>
      <c r="M509" s="174"/>
      <c r="N509" s="174"/>
      <c r="O509" s="174"/>
      <c r="P509" s="175" t="s">
        <v>59</v>
      </c>
      <c r="Q509" s="175"/>
      <c r="R509" s="108"/>
      <c r="S509" s="176">
        <v>1645177.36</v>
      </c>
      <c r="T509" s="176"/>
      <c r="U509" s="176">
        <v>660055.92000000004</v>
      </c>
      <c r="V509" s="177"/>
      <c r="W509" s="138">
        <f>W510</f>
        <v>1645000</v>
      </c>
      <c r="X509" s="138"/>
      <c r="Y509" s="138">
        <f>Y510</f>
        <v>985000</v>
      </c>
      <c r="Z509" s="138"/>
      <c r="AA509" s="104">
        <f t="shared" si="14"/>
        <v>59.871964199653213</v>
      </c>
      <c r="AB509" s="105">
        <f t="shared" si="15"/>
        <v>59.878419452887542</v>
      </c>
    </row>
    <row r="510" spans="2:28" ht="68.25" customHeight="1">
      <c r="B510" s="86"/>
      <c r="C510" s="87"/>
      <c r="D510" s="89"/>
      <c r="E510" s="90"/>
      <c r="F510" s="168" t="s">
        <v>60</v>
      </c>
      <c r="G510" s="168"/>
      <c r="H510" s="168"/>
      <c r="I510" s="168"/>
      <c r="J510" s="168"/>
      <c r="K510" s="168"/>
      <c r="L510" s="168"/>
      <c r="M510" s="168"/>
      <c r="N510" s="168"/>
      <c r="O510" s="168"/>
      <c r="P510" s="156" t="s">
        <v>61</v>
      </c>
      <c r="Q510" s="156"/>
      <c r="R510" s="109"/>
      <c r="S510" s="152">
        <v>1645177.36</v>
      </c>
      <c r="T510" s="152"/>
      <c r="U510" s="152">
        <v>660055.92000000004</v>
      </c>
      <c r="V510" s="169"/>
      <c r="W510" s="140">
        <f>W511</f>
        <v>1645000</v>
      </c>
      <c r="X510" s="140"/>
      <c r="Y510" s="140">
        <f>Y511</f>
        <v>985000</v>
      </c>
      <c r="Z510" s="140"/>
      <c r="AA510" s="104">
        <f t="shared" si="14"/>
        <v>59.871964199653213</v>
      </c>
      <c r="AB510" s="105">
        <f t="shared" si="15"/>
        <v>59.878419452887542</v>
      </c>
    </row>
    <row r="511" spans="2:28" ht="23.25" customHeight="1">
      <c r="B511" s="86"/>
      <c r="C511" s="87"/>
      <c r="D511" s="89"/>
      <c r="E511" s="90"/>
      <c r="F511" s="91"/>
      <c r="G511" s="147" t="s">
        <v>529</v>
      </c>
      <c r="H511" s="147"/>
      <c r="I511" s="147"/>
      <c r="J511" s="147"/>
      <c r="K511" s="147"/>
      <c r="L511" s="147"/>
      <c r="M511" s="147"/>
      <c r="N511" s="147"/>
      <c r="O511" s="147"/>
      <c r="P511" s="148" t="s">
        <v>61</v>
      </c>
      <c r="Q511" s="148"/>
      <c r="R511" s="92" t="s">
        <v>530</v>
      </c>
      <c r="S511" s="149">
        <v>1645177.36</v>
      </c>
      <c r="T511" s="149"/>
      <c r="U511" s="149">
        <v>660055.92000000004</v>
      </c>
      <c r="V511" s="153"/>
      <c r="W511" s="137">
        <f>W512</f>
        <v>1645000</v>
      </c>
      <c r="X511" s="137"/>
      <c r="Y511" s="137">
        <f>Y512</f>
        <v>985000</v>
      </c>
      <c r="Z511" s="137"/>
      <c r="AA511" s="104">
        <f t="shared" si="14"/>
        <v>59.871964199653213</v>
      </c>
      <c r="AB511" s="105">
        <f t="shared" si="15"/>
        <v>59.878419452887542</v>
      </c>
    </row>
    <row r="512" spans="2:28" ht="15" customHeight="1">
      <c r="B512" s="86"/>
      <c r="C512" s="87"/>
      <c r="D512" s="89"/>
      <c r="E512" s="90"/>
      <c r="F512" s="110"/>
      <c r="G512" s="111"/>
      <c r="H512" s="154" t="s">
        <v>531</v>
      </c>
      <c r="I512" s="154"/>
      <c r="J512" s="154"/>
      <c r="K512" s="154"/>
      <c r="L512" s="154"/>
      <c r="M512" s="154"/>
      <c r="N512" s="154"/>
      <c r="O512" s="154"/>
      <c r="P512" s="155" t="s">
        <v>61</v>
      </c>
      <c r="Q512" s="155"/>
      <c r="R512" s="113" t="s">
        <v>532</v>
      </c>
      <c r="S512" s="150">
        <v>1645177.36</v>
      </c>
      <c r="T512" s="150"/>
      <c r="U512" s="150">
        <v>660055.92000000004</v>
      </c>
      <c r="V512" s="151"/>
      <c r="W512" s="139">
        <v>1645000</v>
      </c>
      <c r="X512" s="139"/>
      <c r="Y512" s="139">
        <v>985000</v>
      </c>
      <c r="Z512" s="139"/>
      <c r="AA512" s="104">
        <f t="shared" si="14"/>
        <v>59.871964199653213</v>
      </c>
      <c r="AB512" s="105">
        <f t="shared" si="15"/>
        <v>59.878419452887542</v>
      </c>
    </row>
    <row r="513" spans="2:28" ht="23.25" customHeight="1">
      <c r="B513" s="86"/>
      <c r="C513" s="103"/>
      <c r="D513" s="178" t="s">
        <v>62</v>
      </c>
      <c r="E513" s="178"/>
      <c r="F513" s="178"/>
      <c r="G513" s="178"/>
      <c r="H513" s="178"/>
      <c r="I513" s="178"/>
      <c r="J513" s="178"/>
      <c r="K513" s="178"/>
      <c r="L513" s="178"/>
      <c r="M513" s="178"/>
      <c r="N513" s="178"/>
      <c r="O513" s="178"/>
      <c r="P513" s="179" t="s">
        <v>63</v>
      </c>
      <c r="Q513" s="179"/>
      <c r="R513" s="99"/>
      <c r="S513" s="180">
        <v>195010321.66999999</v>
      </c>
      <c r="T513" s="180"/>
      <c r="U513" s="180">
        <v>3327500.67</v>
      </c>
      <c r="V513" s="181"/>
      <c r="W513" s="141">
        <v>195010000</v>
      </c>
      <c r="X513" s="141"/>
      <c r="Y513" s="141">
        <f>Y514+Y527</f>
        <v>192175000</v>
      </c>
      <c r="Z513" s="141"/>
      <c r="AA513" s="104">
        <f t="shared" si="14"/>
        <v>98.546065846300195</v>
      </c>
      <c r="AB513" s="105">
        <f t="shared" si="15"/>
        <v>98.546228398543661</v>
      </c>
    </row>
    <row r="514" spans="2:28" ht="23.25" customHeight="1">
      <c r="B514" s="86"/>
      <c r="C514" s="103"/>
      <c r="D514" s="106"/>
      <c r="E514" s="107"/>
      <c r="F514" s="174" t="s">
        <v>64</v>
      </c>
      <c r="G514" s="174"/>
      <c r="H514" s="174"/>
      <c r="I514" s="174"/>
      <c r="J514" s="174"/>
      <c r="K514" s="174"/>
      <c r="L514" s="174"/>
      <c r="M514" s="174"/>
      <c r="N514" s="174"/>
      <c r="O514" s="174"/>
      <c r="P514" s="175" t="s">
        <v>65</v>
      </c>
      <c r="Q514" s="175"/>
      <c r="R514" s="108"/>
      <c r="S514" s="176">
        <v>163143500</v>
      </c>
      <c r="T514" s="176"/>
      <c r="U514" s="176">
        <v>1023402.34</v>
      </c>
      <c r="V514" s="177"/>
      <c r="W514" s="138">
        <f>W515+W518+W524+W521</f>
        <v>163144000</v>
      </c>
      <c r="X514" s="138"/>
      <c r="Y514" s="138">
        <f>Y515+Y518+Y524+Y521</f>
        <v>162612000</v>
      </c>
      <c r="Z514" s="138"/>
      <c r="AA514" s="104">
        <f t="shared" si="14"/>
        <v>99.674213192680057</v>
      </c>
      <c r="AB514" s="105">
        <f t="shared" si="15"/>
        <v>99.673907713431078</v>
      </c>
    </row>
    <row r="515" spans="2:28" ht="15" customHeight="1">
      <c r="B515" s="86"/>
      <c r="C515" s="87"/>
      <c r="D515" s="89"/>
      <c r="E515" s="90"/>
      <c r="F515" s="168" t="s">
        <v>66</v>
      </c>
      <c r="G515" s="168"/>
      <c r="H515" s="168"/>
      <c r="I515" s="168"/>
      <c r="J515" s="168"/>
      <c r="K515" s="168"/>
      <c r="L515" s="168"/>
      <c r="M515" s="168"/>
      <c r="N515" s="168"/>
      <c r="O515" s="168"/>
      <c r="P515" s="156" t="s">
        <v>67</v>
      </c>
      <c r="Q515" s="156"/>
      <c r="R515" s="109"/>
      <c r="S515" s="152">
        <v>2000000</v>
      </c>
      <c r="T515" s="152"/>
      <c r="U515" s="152">
        <v>0</v>
      </c>
      <c r="V515" s="169"/>
      <c r="W515" s="140">
        <f>W516</f>
        <v>2000000</v>
      </c>
      <c r="X515" s="140"/>
      <c r="Y515" s="140">
        <f>Y516</f>
        <v>2000000</v>
      </c>
      <c r="Z515" s="140"/>
      <c r="AA515" s="104">
        <f t="shared" si="14"/>
        <v>100</v>
      </c>
      <c r="AB515" s="105">
        <f t="shared" si="15"/>
        <v>100</v>
      </c>
    </row>
    <row r="516" spans="2:28" ht="15" customHeight="1">
      <c r="B516" s="86"/>
      <c r="C516" s="87"/>
      <c r="D516" s="89"/>
      <c r="E516" s="90"/>
      <c r="F516" s="91"/>
      <c r="G516" s="147" t="s">
        <v>511</v>
      </c>
      <c r="H516" s="147"/>
      <c r="I516" s="147"/>
      <c r="J516" s="147"/>
      <c r="K516" s="147"/>
      <c r="L516" s="147"/>
      <c r="M516" s="147"/>
      <c r="N516" s="147"/>
      <c r="O516" s="147"/>
      <c r="P516" s="148" t="s">
        <v>67</v>
      </c>
      <c r="Q516" s="148"/>
      <c r="R516" s="92" t="s">
        <v>512</v>
      </c>
      <c r="S516" s="149">
        <v>2000000</v>
      </c>
      <c r="T516" s="149"/>
      <c r="U516" s="149">
        <v>0</v>
      </c>
      <c r="V516" s="153"/>
      <c r="W516" s="137">
        <f>W517</f>
        <v>2000000</v>
      </c>
      <c r="X516" s="137"/>
      <c r="Y516" s="137">
        <f>Y517</f>
        <v>2000000</v>
      </c>
      <c r="Z516" s="137"/>
      <c r="AA516" s="104">
        <f t="shared" si="14"/>
        <v>100</v>
      </c>
      <c r="AB516" s="105">
        <f t="shared" si="15"/>
        <v>100</v>
      </c>
    </row>
    <row r="517" spans="2:28" ht="34.5" customHeight="1">
      <c r="B517" s="86"/>
      <c r="C517" s="87"/>
      <c r="D517" s="89"/>
      <c r="E517" s="90"/>
      <c r="F517" s="110"/>
      <c r="G517" s="111"/>
      <c r="H517" s="154" t="s">
        <v>754</v>
      </c>
      <c r="I517" s="154"/>
      <c r="J517" s="154"/>
      <c r="K517" s="154"/>
      <c r="L517" s="154"/>
      <c r="M517" s="154"/>
      <c r="N517" s="154"/>
      <c r="O517" s="154"/>
      <c r="P517" s="155" t="s">
        <v>67</v>
      </c>
      <c r="Q517" s="155"/>
      <c r="R517" s="113" t="s">
        <v>755</v>
      </c>
      <c r="S517" s="150">
        <v>2000000</v>
      </c>
      <c r="T517" s="150"/>
      <c r="U517" s="150">
        <v>0</v>
      </c>
      <c r="V517" s="151"/>
      <c r="W517" s="139">
        <v>2000000</v>
      </c>
      <c r="X517" s="139"/>
      <c r="Y517" s="139">
        <v>2000000</v>
      </c>
      <c r="Z517" s="139"/>
      <c r="AA517" s="104">
        <f t="shared" si="14"/>
        <v>100</v>
      </c>
      <c r="AB517" s="105">
        <f t="shared" si="15"/>
        <v>100</v>
      </c>
    </row>
    <row r="518" spans="2:28" ht="15" customHeight="1">
      <c r="B518" s="86"/>
      <c r="C518" s="87"/>
      <c r="D518" s="89"/>
      <c r="E518" s="90"/>
      <c r="F518" s="168" t="s">
        <v>68</v>
      </c>
      <c r="G518" s="168"/>
      <c r="H518" s="168"/>
      <c r="I518" s="168"/>
      <c r="J518" s="168"/>
      <c r="K518" s="168"/>
      <c r="L518" s="168"/>
      <c r="M518" s="168"/>
      <c r="N518" s="168"/>
      <c r="O518" s="168"/>
      <c r="P518" s="156" t="s">
        <v>69</v>
      </c>
      <c r="Q518" s="156"/>
      <c r="R518" s="109"/>
      <c r="S518" s="152">
        <v>3143500</v>
      </c>
      <c r="T518" s="152"/>
      <c r="U518" s="152">
        <v>1023402.34</v>
      </c>
      <c r="V518" s="169"/>
      <c r="W518" s="140">
        <f>W519</f>
        <v>3144000</v>
      </c>
      <c r="X518" s="140"/>
      <c r="Y518" s="140">
        <f>Y519</f>
        <v>2612000</v>
      </c>
      <c r="Z518" s="140"/>
      <c r="AA518" s="104">
        <f t="shared" si="14"/>
        <v>83.092094798791166</v>
      </c>
      <c r="AB518" s="105">
        <f t="shared" si="15"/>
        <v>83.078880407124672</v>
      </c>
    </row>
    <row r="519" spans="2:28" ht="23.25" customHeight="1">
      <c r="B519" s="86"/>
      <c r="C519" s="87"/>
      <c r="D519" s="89"/>
      <c r="E519" s="90"/>
      <c r="F519" s="91"/>
      <c r="G519" s="147" t="s">
        <v>479</v>
      </c>
      <c r="H519" s="147"/>
      <c r="I519" s="147"/>
      <c r="J519" s="147"/>
      <c r="K519" s="147"/>
      <c r="L519" s="147"/>
      <c r="M519" s="147"/>
      <c r="N519" s="147"/>
      <c r="O519" s="147"/>
      <c r="P519" s="148" t="s">
        <v>69</v>
      </c>
      <c r="Q519" s="148"/>
      <c r="R519" s="92" t="s">
        <v>480</v>
      </c>
      <c r="S519" s="149">
        <v>3143500</v>
      </c>
      <c r="T519" s="149"/>
      <c r="U519" s="149">
        <v>1023402.34</v>
      </c>
      <c r="V519" s="153"/>
      <c r="W519" s="137">
        <f>W520</f>
        <v>3144000</v>
      </c>
      <c r="X519" s="137"/>
      <c r="Y519" s="137">
        <f>Y520</f>
        <v>2612000</v>
      </c>
      <c r="Z519" s="137"/>
      <c r="AA519" s="104">
        <f t="shared" si="14"/>
        <v>83.092094798791166</v>
      </c>
      <c r="AB519" s="105">
        <f t="shared" si="15"/>
        <v>83.078880407124672</v>
      </c>
    </row>
    <row r="520" spans="2:28" ht="23.25" customHeight="1">
      <c r="B520" s="86"/>
      <c r="C520" s="87"/>
      <c r="D520" s="89"/>
      <c r="E520" s="90"/>
      <c r="F520" s="110"/>
      <c r="G520" s="111"/>
      <c r="H520" s="154" t="s">
        <v>481</v>
      </c>
      <c r="I520" s="154"/>
      <c r="J520" s="154"/>
      <c r="K520" s="154"/>
      <c r="L520" s="154"/>
      <c r="M520" s="154"/>
      <c r="N520" s="154"/>
      <c r="O520" s="154"/>
      <c r="P520" s="155" t="s">
        <v>69</v>
      </c>
      <c r="Q520" s="155"/>
      <c r="R520" s="113" t="s">
        <v>482</v>
      </c>
      <c r="S520" s="150">
        <v>3143500</v>
      </c>
      <c r="T520" s="150"/>
      <c r="U520" s="150">
        <v>1023402.34</v>
      </c>
      <c r="V520" s="151"/>
      <c r="W520" s="139">
        <v>3144000</v>
      </c>
      <c r="X520" s="139"/>
      <c r="Y520" s="139">
        <v>2612000</v>
      </c>
      <c r="Z520" s="139"/>
      <c r="AA520" s="104">
        <f t="shared" si="14"/>
        <v>83.092094798791166</v>
      </c>
      <c r="AB520" s="105">
        <f t="shared" si="15"/>
        <v>83.078880407124672</v>
      </c>
    </row>
    <row r="521" spans="2:28" ht="68.25" customHeight="1">
      <c r="B521" s="86"/>
      <c r="C521" s="87"/>
      <c r="D521" s="89"/>
      <c r="E521" s="90"/>
      <c r="F521" s="168" t="s">
        <v>70</v>
      </c>
      <c r="G521" s="168"/>
      <c r="H521" s="168"/>
      <c r="I521" s="168"/>
      <c r="J521" s="168"/>
      <c r="K521" s="168"/>
      <c r="L521" s="168"/>
      <c r="M521" s="168"/>
      <c r="N521" s="168"/>
      <c r="O521" s="168"/>
      <c r="P521" s="156" t="s">
        <v>71</v>
      </c>
      <c r="Q521" s="156"/>
      <c r="R521" s="109"/>
      <c r="S521" s="152">
        <v>8000000</v>
      </c>
      <c r="T521" s="152"/>
      <c r="U521" s="152">
        <v>0</v>
      </c>
      <c r="V521" s="169"/>
      <c r="W521" s="140">
        <f>W522</f>
        <v>8000000</v>
      </c>
      <c r="X521" s="140"/>
      <c r="Y521" s="140">
        <f>Y522</f>
        <v>8000000</v>
      </c>
      <c r="Z521" s="140"/>
      <c r="AA521" s="104">
        <f t="shared" si="14"/>
        <v>100</v>
      </c>
      <c r="AB521" s="105">
        <f t="shared" si="15"/>
        <v>100</v>
      </c>
    </row>
    <row r="522" spans="2:28" ht="15" customHeight="1">
      <c r="B522" s="86"/>
      <c r="C522" s="87"/>
      <c r="D522" s="89"/>
      <c r="E522" s="90"/>
      <c r="F522" s="91"/>
      <c r="G522" s="147" t="s">
        <v>511</v>
      </c>
      <c r="H522" s="147"/>
      <c r="I522" s="147"/>
      <c r="J522" s="147"/>
      <c r="K522" s="147"/>
      <c r="L522" s="147"/>
      <c r="M522" s="147"/>
      <c r="N522" s="147"/>
      <c r="O522" s="147"/>
      <c r="P522" s="148" t="s">
        <v>71</v>
      </c>
      <c r="Q522" s="148"/>
      <c r="R522" s="92" t="s">
        <v>512</v>
      </c>
      <c r="S522" s="149">
        <v>8000000</v>
      </c>
      <c r="T522" s="149"/>
      <c r="U522" s="149">
        <v>0</v>
      </c>
      <c r="V522" s="153"/>
      <c r="W522" s="137">
        <f>W523</f>
        <v>8000000</v>
      </c>
      <c r="X522" s="137"/>
      <c r="Y522" s="137">
        <f>Y523</f>
        <v>8000000</v>
      </c>
      <c r="Z522" s="137"/>
      <c r="AA522" s="104">
        <f t="shared" ref="AA522:AA584" si="16">Y522/S522*100</f>
        <v>100</v>
      </c>
      <c r="AB522" s="105">
        <f t="shared" ref="AB522:AB585" si="17">Y522/W522*100</f>
        <v>100</v>
      </c>
    </row>
    <row r="523" spans="2:28" ht="34.5" customHeight="1">
      <c r="B523" s="86"/>
      <c r="C523" s="87"/>
      <c r="D523" s="89"/>
      <c r="E523" s="90"/>
      <c r="F523" s="110"/>
      <c r="G523" s="111"/>
      <c r="H523" s="154" t="s">
        <v>754</v>
      </c>
      <c r="I523" s="154"/>
      <c r="J523" s="154"/>
      <c r="K523" s="154"/>
      <c r="L523" s="154"/>
      <c r="M523" s="154"/>
      <c r="N523" s="154"/>
      <c r="O523" s="154"/>
      <c r="P523" s="155" t="s">
        <v>71</v>
      </c>
      <c r="Q523" s="155"/>
      <c r="R523" s="113" t="s">
        <v>755</v>
      </c>
      <c r="S523" s="150">
        <v>8000000</v>
      </c>
      <c r="T523" s="150"/>
      <c r="U523" s="150">
        <v>0</v>
      </c>
      <c r="V523" s="151"/>
      <c r="W523" s="139">
        <v>8000000</v>
      </c>
      <c r="X523" s="139"/>
      <c r="Y523" s="139">
        <v>8000000</v>
      </c>
      <c r="Z523" s="139"/>
      <c r="AA523" s="104">
        <f t="shared" si="16"/>
        <v>100</v>
      </c>
      <c r="AB523" s="105">
        <f t="shared" si="17"/>
        <v>100</v>
      </c>
    </row>
    <row r="524" spans="2:28" ht="23.25" customHeight="1">
      <c r="B524" s="86"/>
      <c r="C524" s="87"/>
      <c r="D524" s="89"/>
      <c r="E524" s="90"/>
      <c r="F524" s="168" t="s">
        <v>72</v>
      </c>
      <c r="G524" s="168"/>
      <c r="H524" s="168"/>
      <c r="I524" s="168"/>
      <c r="J524" s="168"/>
      <c r="K524" s="168"/>
      <c r="L524" s="168"/>
      <c r="M524" s="168"/>
      <c r="N524" s="168"/>
      <c r="O524" s="168"/>
      <c r="P524" s="156" t="s">
        <v>73</v>
      </c>
      <c r="Q524" s="156"/>
      <c r="R524" s="109"/>
      <c r="S524" s="152">
        <v>150000000</v>
      </c>
      <c r="T524" s="152"/>
      <c r="U524" s="152">
        <v>0</v>
      </c>
      <c r="V524" s="169"/>
      <c r="W524" s="140">
        <f>W525</f>
        <v>150000000</v>
      </c>
      <c r="X524" s="140"/>
      <c r="Y524" s="140">
        <f>Y525</f>
        <v>150000000</v>
      </c>
      <c r="Z524" s="140"/>
      <c r="AA524" s="104">
        <f t="shared" si="16"/>
        <v>100</v>
      </c>
      <c r="AB524" s="105">
        <f t="shared" si="17"/>
        <v>100</v>
      </c>
    </row>
    <row r="525" spans="2:28" ht="15" customHeight="1">
      <c r="B525" s="86"/>
      <c r="C525" s="87"/>
      <c r="D525" s="89"/>
      <c r="E525" s="90"/>
      <c r="F525" s="91"/>
      <c r="G525" s="147" t="s">
        <v>511</v>
      </c>
      <c r="H525" s="147"/>
      <c r="I525" s="147"/>
      <c r="J525" s="147"/>
      <c r="K525" s="147"/>
      <c r="L525" s="147"/>
      <c r="M525" s="147"/>
      <c r="N525" s="147"/>
      <c r="O525" s="147"/>
      <c r="P525" s="148" t="s">
        <v>73</v>
      </c>
      <c r="Q525" s="148"/>
      <c r="R525" s="92" t="s">
        <v>512</v>
      </c>
      <c r="S525" s="149">
        <v>150000000</v>
      </c>
      <c r="T525" s="149"/>
      <c r="U525" s="149">
        <v>0</v>
      </c>
      <c r="V525" s="153"/>
      <c r="W525" s="137">
        <f>W526</f>
        <v>150000000</v>
      </c>
      <c r="X525" s="137"/>
      <c r="Y525" s="137">
        <f>Y526</f>
        <v>150000000</v>
      </c>
      <c r="Z525" s="137"/>
      <c r="AA525" s="104">
        <f t="shared" si="16"/>
        <v>100</v>
      </c>
      <c r="AB525" s="105">
        <f t="shared" si="17"/>
        <v>100</v>
      </c>
    </row>
    <row r="526" spans="2:28" ht="34.5" customHeight="1">
      <c r="B526" s="86"/>
      <c r="C526" s="87"/>
      <c r="D526" s="89"/>
      <c r="E526" s="90"/>
      <c r="F526" s="110"/>
      <c r="G526" s="111"/>
      <c r="H526" s="154" t="s">
        <v>754</v>
      </c>
      <c r="I526" s="154"/>
      <c r="J526" s="154"/>
      <c r="K526" s="154"/>
      <c r="L526" s="154"/>
      <c r="M526" s="154"/>
      <c r="N526" s="154"/>
      <c r="O526" s="154"/>
      <c r="P526" s="155" t="s">
        <v>73</v>
      </c>
      <c r="Q526" s="155"/>
      <c r="R526" s="113" t="s">
        <v>755</v>
      </c>
      <c r="S526" s="150">
        <v>150000000</v>
      </c>
      <c r="T526" s="150"/>
      <c r="U526" s="150">
        <v>0</v>
      </c>
      <c r="V526" s="151"/>
      <c r="W526" s="139">
        <v>150000000</v>
      </c>
      <c r="X526" s="139"/>
      <c r="Y526" s="139">
        <v>150000000</v>
      </c>
      <c r="Z526" s="139"/>
      <c r="AA526" s="104">
        <f t="shared" si="16"/>
        <v>100</v>
      </c>
      <c r="AB526" s="105">
        <f t="shared" si="17"/>
        <v>100</v>
      </c>
    </row>
    <row r="527" spans="2:28" ht="45.75" customHeight="1">
      <c r="B527" s="86"/>
      <c r="C527" s="103"/>
      <c r="D527" s="106"/>
      <c r="E527" s="107"/>
      <c r="F527" s="174" t="s">
        <v>74</v>
      </c>
      <c r="G527" s="174"/>
      <c r="H527" s="174"/>
      <c r="I527" s="174"/>
      <c r="J527" s="174"/>
      <c r="K527" s="174"/>
      <c r="L527" s="174"/>
      <c r="M527" s="174"/>
      <c r="N527" s="174"/>
      <c r="O527" s="174"/>
      <c r="P527" s="175" t="s">
        <v>75</v>
      </c>
      <c r="Q527" s="175"/>
      <c r="R527" s="108"/>
      <c r="S527" s="176">
        <v>31866821.670000002</v>
      </c>
      <c r="T527" s="176"/>
      <c r="U527" s="176">
        <v>2304098.33</v>
      </c>
      <c r="V527" s="177"/>
      <c r="W527" s="138">
        <v>31867000</v>
      </c>
      <c r="X527" s="138"/>
      <c r="Y527" s="138">
        <f>Y528+Y531+Y534+Y537</f>
        <v>29563000</v>
      </c>
      <c r="Z527" s="138"/>
      <c r="AA527" s="104">
        <f t="shared" si="16"/>
        <v>92.770469255272928</v>
      </c>
      <c r="AB527" s="105">
        <f t="shared" si="17"/>
        <v>92.769950105124423</v>
      </c>
    </row>
    <row r="528" spans="2:28" ht="23.25" customHeight="1">
      <c r="B528" s="86"/>
      <c r="C528" s="87"/>
      <c r="D528" s="89"/>
      <c r="E528" s="90"/>
      <c r="F528" s="168" t="s">
        <v>76</v>
      </c>
      <c r="G528" s="168"/>
      <c r="H528" s="168"/>
      <c r="I528" s="168"/>
      <c r="J528" s="168"/>
      <c r="K528" s="168"/>
      <c r="L528" s="168"/>
      <c r="M528" s="168"/>
      <c r="N528" s="168"/>
      <c r="O528" s="168"/>
      <c r="P528" s="156" t="s">
        <v>77</v>
      </c>
      <c r="Q528" s="156"/>
      <c r="R528" s="109"/>
      <c r="S528" s="152">
        <v>414586.04</v>
      </c>
      <c r="T528" s="152"/>
      <c r="U528" s="152">
        <v>9000</v>
      </c>
      <c r="V528" s="169"/>
      <c r="W528" s="140">
        <f>W529</f>
        <v>415000</v>
      </c>
      <c r="X528" s="140"/>
      <c r="Y528" s="140">
        <f>Y529</f>
        <v>406000</v>
      </c>
      <c r="Z528" s="140"/>
      <c r="AA528" s="104">
        <f>Y528/415000*100</f>
        <v>97.831325301204814</v>
      </c>
      <c r="AB528" s="105">
        <f t="shared" si="17"/>
        <v>97.831325301204814</v>
      </c>
    </row>
    <row r="529" spans="2:28" ht="23.25" customHeight="1">
      <c r="B529" s="86"/>
      <c r="C529" s="87"/>
      <c r="D529" s="89"/>
      <c r="E529" s="90"/>
      <c r="F529" s="91"/>
      <c r="G529" s="147" t="s">
        <v>529</v>
      </c>
      <c r="H529" s="147"/>
      <c r="I529" s="147"/>
      <c r="J529" s="147"/>
      <c r="K529" s="147"/>
      <c r="L529" s="147"/>
      <c r="M529" s="147"/>
      <c r="N529" s="147"/>
      <c r="O529" s="147"/>
      <c r="P529" s="148" t="s">
        <v>77</v>
      </c>
      <c r="Q529" s="148"/>
      <c r="R529" s="92" t="s">
        <v>530</v>
      </c>
      <c r="S529" s="149">
        <v>414586.04</v>
      </c>
      <c r="T529" s="149"/>
      <c r="U529" s="149">
        <v>9000</v>
      </c>
      <c r="V529" s="153"/>
      <c r="W529" s="137">
        <f>W530</f>
        <v>415000</v>
      </c>
      <c r="X529" s="137"/>
      <c r="Y529" s="137">
        <f>Y530</f>
        <v>406000</v>
      </c>
      <c r="Z529" s="137"/>
      <c r="AA529" s="104">
        <f>Y529/415000*100</f>
        <v>97.831325301204814</v>
      </c>
      <c r="AB529" s="105">
        <f t="shared" si="17"/>
        <v>97.831325301204814</v>
      </c>
    </row>
    <row r="530" spans="2:28" ht="15" customHeight="1">
      <c r="B530" s="86"/>
      <c r="C530" s="87"/>
      <c r="D530" s="89"/>
      <c r="E530" s="90"/>
      <c r="F530" s="110"/>
      <c r="G530" s="111"/>
      <c r="H530" s="154" t="s">
        <v>531</v>
      </c>
      <c r="I530" s="154"/>
      <c r="J530" s="154"/>
      <c r="K530" s="154"/>
      <c r="L530" s="154"/>
      <c r="M530" s="154"/>
      <c r="N530" s="154"/>
      <c r="O530" s="154"/>
      <c r="P530" s="155" t="s">
        <v>77</v>
      </c>
      <c r="Q530" s="155"/>
      <c r="R530" s="113" t="s">
        <v>532</v>
      </c>
      <c r="S530" s="150">
        <v>414586.04</v>
      </c>
      <c r="T530" s="150"/>
      <c r="U530" s="150">
        <v>9000</v>
      </c>
      <c r="V530" s="151"/>
      <c r="W530" s="139">
        <v>415000</v>
      </c>
      <c r="X530" s="139"/>
      <c r="Y530" s="139">
        <v>406000</v>
      </c>
      <c r="Z530" s="139"/>
      <c r="AA530" s="104">
        <f>Y530/415000*100</f>
        <v>97.831325301204814</v>
      </c>
      <c r="AB530" s="105">
        <f t="shared" si="17"/>
        <v>97.831325301204814</v>
      </c>
    </row>
    <row r="531" spans="2:28" ht="23.25" customHeight="1">
      <c r="B531" s="86"/>
      <c r="C531" s="87"/>
      <c r="D531" s="89"/>
      <c r="E531" s="90"/>
      <c r="F531" s="168" t="s">
        <v>78</v>
      </c>
      <c r="G531" s="168"/>
      <c r="H531" s="168"/>
      <c r="I531" s="168"/>
      <c r="J531" s="168"/>
      <c r="K531" s="168"/>
      <c r="L531" s="168"/>
      <c r="M531" s="168"/>
      <c r="N531" s="168"/>
      <c r="O531" s="168"/>
      <c r="P531" s="156" t="s">
        <v>79</v>
      </c>
      <c r="Q531" s="156"/>
      <c r="R531" s="109"/>
      <c r="S531" s="152">
        <v>1987455.63</v>
      </c>
      <c r="T531" s="152"/>
      <c r="U531" s="152">
        <v>1987455.63</v>
      </c>
      <c r="V531" s="169"/>
      <c r="W531" s="140">
        <f>W532</f>
        <v>1987000</v>
      </c>
      <c r="X531" s="140"/>
      <c r="Y531" s="140">
        <f>Y532</f>
        <v>0</v>
      </c>
      <c r="Z531" s="140"/>
      <c r="AA531" s="116">
        <f t="shared" si="16"/>
        <v>0</v>
      </c>
      <c r="AB531" s="116">
        <f t="shared" si="17"/>
        <v>0</v>
      </c>
    </row>
    <row r="532" spans="2:28" ht="23.25" customHeight="1">
      <c r="B532" s="86"/>
      <c r="C532" s="87"/>
      <c r="D532" s="89"/>
      <c r="E532" s="90"/>
      <c r="F532" s="91"/>
      <c r="G532" s="147" t="s">
        <v>529</v>
      </c>
      <c r="H532" s="147"/>
      <c r="I532" s="147"/>
      <c r="J532" s="147"/>
      <c r="K532" s="147"/>
      <c r="L532" s="147"/>
      <c r="M532" s="147"/>
      <c r="N532" s="147"/>
      <c r="O532" s="147"/>
      <c r="P532" s="148" t="s">
        <v>79</v>
      </c>
      <c r="Q532" s="148"/>
      <c r="R532" s="92" t="s">
        <v>530</v>
      </c>
      <c r="S532" s="149">
        <v>1987455.63</v>
      </c>
      <c r="T532" s="149"/>
      <c r="U532" s="149">
        <v>1987455.63</v>
      </c>
      <c r="V532" s="153"/>
      <c r="W532" s="137">
        <f>W533</f>
        <v>1987000</v>
      </c>
      <c r="X532" s="137"/>
      <c r="Y532" s="137">
        <f>Y533</f>
        <v>0</v>
      </c>
      <c r="Z532" s="137"/>
      <c r="AA532" s="116">
        <f t="shared" si="16"/>
        <v>0</v>
      </c>
      <c r="AB532" s="116">
        <f t="shared" si="17"/>
        <v>0</v>
      </c>
    </row>
    <row r="533" spans="2:28" ht="15" customHeight="1">
      <c r="B533" s="86"/>
      <c r="C533" s="87"/>
      <c r="D533" s="89"/>
      <c r="E533" s="90"/>
      <c r="F533" s="110"/>
      <c r="G533" s="111"/>
      <c r="H533" s="154" t="s">
        <v>531</v>
      </c>
      <c r="I533" s="154"/>
      <c r="J533" s="154"/>
      <c r="K533" s="154"/>
      <c r="L533" s="154"/>
      <c r="M533" s="154"/>
      <c r="N533" s="154"/>
      <c r="O533" s="154"/>
      <c r="P533" s="155" t="s">
        <v>79</v>
      </c>
      <c r="Q533" s="155"/>
      <c r="R533" s="113" t="s">
        <v>532</v>
      </c>
      <c r="S533" s="150">
        <v>1987455.63</v>
      </c>
      <c r="T533" s="150"/>
      <c r="U533" s="150">
        <v>1987455.63</v>
      </c>
      <c r="V533" s="151"/>
      <c r="W533" s="139">
        <v>1987000</v>
      </c>
      <c r="X533" s="139"/>
      <c r="Y533" s="139">
        <v>0</v>
      </c>
      <c r="Z533" s="139"/>
      <c r="AA533" s="116">
        <f t="shared" si="16"/>
        <v>0</v>
      </c>
      <c r="AB533" s="116">
        <f t="shared" si="17"/>
        <v>0</v>
      </c>
    </row>
    <row r="534" spans="2:28" ht="34.5" customHeight="1">
      <c r="B534" s="86"/>
      <c r="C534" s="87"/>
      <c r="D534" s="89"/>
      <c r="E534" s="90"/>
      <c r="F534" s="168" t="s">
        <v>80</v>
      </c>
      <c r="G534" s="168"/>
      <c r="H534" s="168"/>
      <c r="I534" s="168"/>
      <c r="J534" s="168"/>
      <c r="K534" s="168"/>
      <c r="L534" s="168"/>
      <c r="M534" s="168"/>
      <c r="N534" s="168"/>
      <c r="O534" s="168"/>
      <c r="P534" s="156" t="s">
        <v>81</v>
      </c>
      <c r="Q534" s="156"/>
      <c r="R534" s="109"/>
      <c r="S534" s="152">
        <v>26303380</v>
      </c>
      <c r="T534" s="152"/>
      <c r="U534" s="152">
        <v>279740.78000000003</v>
      </c>
      <c r="V534" s="169"/>
      <c r="W534" s="140">
        <f>W535</f>
        <v>26303000</v>
      </c>
      <c r="X534" s="140"/>
      <c r="Y534" s="140">
        <f>Y535</f>
        <v>26024000</v>
      </c>
      <c r="Z534" s="140"/>
      <c r="AA534" s="104">
        <f t="shared" si="16"/>
        <v>98.93785513496745</v>
      </c>
      <c r="AB534" s="105">
        <f t="shared" si="17"/>
        <v>98.939284492263241</v>
      </c>
    </row>
    <row r="535" spans="2:28" ht="23.25" customHeight="1">
      <c r="B535" s="86"/>
      <c r="C535" s="87"/>
      <c r="D535" s="89"/>
      <c r="E535" s="90"/>
      <c r="F535" s="91"/>
      <c r="G535" s="147" t="s">
        <v>529</v>
      </c>
      <c r="H535" s="147"/>
      <c r="I535" s="147"/>
      <c r="J535" s="147"/>
      <c r="K535" s="147"/>
      <c r="L535" s="147"/>
      <c r="M535" s="147"/>
      <c r="N535" s="147"/>
      <c r="O535" s="147"/>
      <c r="P535" s="148" t="s">
        <v>81</v>
      </c>
      <c r="Q535" s="148"/>
      <c r="R535" s="92" t="s">
        <v>530</v>
      </c>
      <c r="S535" s="149">
        <v>26303380</v>
      </c>
      <c r="T535" s="149"/>
      <c r="U535" s="149">
        <v>279740.78000000003</v>
      </c>
      <c r="V535" s="153"/>
      <c r="W535" s="137">
        <f>W536</f>
        <v>26303000</v>
      </c>
      <c r="X535" s="137"/>
      <c r="Y535" s="137">
        <f>Y536</f>
        <v>26024000</v>
      </c>
      <c r="Z535" s="137"/>
      <c r="AA535" s="104">
        <f t="shared" si="16"/>
        <v>98.93785513496745</v>
      </c>
      <c r="AB535" s="105">
        <f t="shared" si="17"/>
        <v>98.939284492263241</v>
      </c>
    </row>
    <row r="536" spans="2:28" ht="15" customHeight="1">
      <c r="B536" s="86"/>
      <c r="C536" s="87"/>
      <c r="D536" s="89"/>
      <c r="E536" s="90"/>
      <c r="F536" s="110"/>
      <c r="G536" s="111"/>
      <c r="H536" s="154" t="s">
        <v>531</v>
      </c>
      <c r="I536" s="154"/>
      <c r="J536" s="154"/>
      <c r="K536" s="154"/>
      <c r="L536" s="154"/>
      <c r="M536" s="154"/>
      <c r="N536" s="154"/>
      <c r="O536" s="154"/>
      <c r="P536" s="155" t="s">
        <v>81</v>
      </c>
      <c r="Q536" s="155"/>
      <c r="R536" s="113" t="s">
        <v>532</v>
      </c>
      <c r="S536" s="150">
        <v>26303380</v>
      </c>
      <c r="T536" s="150"/>
      <c r="U536" s="150">
        <v>279740.78000000003</v>
      </c>
      <c r="V536" s="151"/>
      <c r="W536" s="139">
        <v>26303000</v>
      </c>
      <c r="X536" s="139"/>
      <c r="Y536" s="139">
        <v>26024000</v>
      </c>
      <c r="Z536" s="139"/>
      <c r="AA536" s="104">
        <f t="shared" si="16"/>
        <v>98.93785513496745</v>
      </c>
      <c r="AB536" s="105">
        <f t="shared" si="17"/>
        <v>98.939284492263241</v>
      </c>
    </row>
    <row r="537" spans="2:28" ht="45.75" customHeight="1">
      <c r="B537" s="86"/>
      <c r="C537" s="87"/>
      <c r="D537" s="89"/>
      <c r="E537" s="90"/>
      <c r="F537" s="168" t="s">
        <v>82</v>
      </c>
      <c r="G537" s="168"/>
      <c r="H537" s="168"/>
      <c r="I537" s="168"/>
      <c r="J537" s="168"/>
      <c r="K537" s="168"/>
      <c r="L537" s="168"/>
      <c r="M537" s="168"/>
      <c r="N537" s="168"/>
      <c r="O537" s="168"/>
      <c r="P537" s="156" t="s">
        <v>83</v>
      </c>
      <c r="Q537" s="156"/>
      <c r="R537" s="109"/>
      <c r="S537" s="152">
        <v>3161400</v>
      </c>
      <c r="T537" s="152"/>
      <c r="U537" s="152">
        <v>27901.919999999998</v>
      </c>
      <c r="V537" s="169"/>
      <c r="W537" s="140">
        <f>W538</f>
        <v>3161000</v>
      </c>
      <c r="X537" s="140"/>
      <c r="Y537" s="140">
        <f>Y538</f>
        <v>3133000</v>
      </c>
      <c r="Z537" s="140"/>
      <c r="AA537" s="104">
        <f t="shared" si="16"/>
        <v>99.101663819826655</v>
      </c>
      <c r="AB537" s="105">
        <f t="shared" si="17"/>
        <v>99.114204365707053</v>
      </c>
    </row>
    <row r="538" spans="2:28" ht="23.25" customHeight="1">
      <c r="B538" s="86"/>
      <c r="C538" s="87"/>
      <c r="D538" s="89"/>
      <c r="E538" s="90"/>
      <c r="F538" s="91"/>
      <c r="G538" s="147" t="s">
        <v>529</v>
      </c>
      <c r="H538" s="147"/>
      <c r="I538" s="147"/>
      <c r="J538" s="147"/>
      <c r="K538" s="147"/>
      <c r="L538" s="147"/>
      <c r="M538" s="147"/>
      <c r="N538" s="147"/>
      <c r="O538" s="147"/>
      <c r="P538" s="148" t="s">
        <v>83</v>
      </c>
      <c r="Q538" s="148"/>
      <c r="R538" s="92" t="s">
        <v>530</v>
      </c>
      <c r="S538" s="149">
        <v>3161400</v>
      </c>
      <c r="T538" s="149"/>
      <c r="U538" s="149">
        <v>27901.919999999998</v>
      </c>
      <c r="V538" s="153"/>
      <c r="W538" s="137">
        <f>W539</f>
        <v>3161000</v>
      </c>
      <c r="X538" s="137"/>
      <c r="Y538" s="137">
        <f>Y539</f>
        <v>3133000</v>
      </c>
      <c r="Z538" s="137"/>
      <c r="AA538" s="104">
        <f t="shared" si="16"/>
        <v>99.101663819826655</v>
      </c>
      <c r="AB538" s="105">
        <f t="shared" si="17"/>
        <v>99.114204365707053</v>
      </c>
    </row>
    <row r="539" spans="2:28" ht="15" customHeight="1">
      <c r="B539" s="86"/>
      <c r="C539" s="87"/>
      <c r="D539" s="89"/>
      <c r="E539" s="90"/>
      <c r="F539" s="110"/>
      <c r="G539" s="111"/>
      <c r="H539" s="154" t="s">
        <v>531</v>
      </c>
      <c r="I539" s="154"/>
      <c r="J539" s="154"/>
      <c r="K539" s="154"/>
      <c r="L539" s="154"/>
      <c r="M539" s="154"/>
      <c r="N539" s="154"/>
      <c r="O539" s="154"/>
      <c r="P539" s="155" t="s">
        <v>83</v>
      </c>
      <c r="Q539" s="155"/>
      <c r="R539" s="113" t="s">
        <v>532</v>
      </c>
      <c r="S539" s="150">
        <v>3161400</v>
      </c>
      <c r="T539" s="150"/>
      <c r="U539" s="150">
        <v>27901.919999999998</v>
      </c>
      <c r="V539" s="151"/>
      <c r="W539" s="139">
        <v>3161000</v>
      </c>
      <c r="X539" s="139"/>
      <c r="Y539" s="139">
        <v>3133000</v>
      </c>
      <c r="Z539" s="139"/>
      <c r="AA539" s="104">
        <f t="shared" si="16"/>
        <v>99.101663819826655</v>
      </c>
      <c r="AB539" s="105">
        <f t="shared" si="17"/>
        <v>99.114204365707053</v>
      </c>
    </row>
    <row r="540" spans="2:28" ht="15" customHeight="1">
      <c r="B540" s="86"/>
      <c r="C540" s="103"/>
      <c r="D540" s="178" t="s">
        <v>84</v>
      </c>
      <c r="E540" s="178"/>
      <c r="F540" s="178"/>
      <c r="G540" s="178"/>
      <c r="H540" s="178"/>
      <c r="I540" s="178"/>
      <c r="J540" s="178"/>
      <c r="K540" s="178"/>
      <c r="L540" s="178"/>
      <c r="M540" s="178"/>
      <c r="N540" s="178"/>
      <c r="O540" s="178"/>
      <c r="P540" s="179" t="s">
        <v>85</v>
      </c>
      <c r="Q540" s="179"/>
      <c r="R540" s="99"/>
      <c r="S540" s="180">
        <v>16871557.109999999</v>
      </c>
      <c r="T540" s="180"/>
      <c r="U540" s="180">
        <v>5342227.9800000004</v>
      </c>
      <c r="V540" s="181"/>
      <c r="W540" s="141">
        <f>W541</f>
        <v>16872000</v>
      </c>
      <c r="X540" s="141"/>
      <c r="Y540" s="141">
        <f>Y541</f>
        <v>13139000</v>
      </c>
      <c r="Z540" s="141"/>
      <c r="AA540" s="104">
        <f t="shared" si="16"/>
        <v>77.876629372948258</v>
      </c>
      <c r="AB540" s="105">
        <f t="shared" si="17"/>
        <v>77.874585111427223</v>
      </c>
    </row>
    <row r="541" spans="2:28" ht="34.5" customHeight="1">
      <c r="B541" s="86"/>
      <c r="C541" s="103"/>
      <c r="D541" s="106"/>
      <c r="E541" s="107"/>
      <c r="F541" s="174" t="s">
        <v>86</v>
      </c>
      <c r="G541" s="174"/>
      <c r="H541" s="174"/>
      <c r="I541" s="174"/>
      <c r="J541" s="174"/>
      <c r="K541" s="174"/>
      <c r="L541" s="174"/>
      <c r="M541" s="174"/>
      <c r="N541" s="174"/>
      <c r="O541" s="174"/>
      <c r="P541" s="175" t="s">
        <v>87</v>
      </c>
      <c r="Q541" s="175"/>
      <c r="R541" s="108"/>
      <c r="S541" s="176">
        <v>16871557.109999999</v>
      </c>
      <c r="T541" s="176"/>
      <c r="U541" s="176">
        <v>5342227.9800000004</v>
      </c>
      <c r="V541" s="177"/>
      <c r="W541" s="138">
        <f>W542+W550+W555+W560</f>
        <v>16872000</v>
      </c>
      <c r="X541" s="138"/>
      <c r="Y541" s="138">
        <f>Y542+Y550+Y555+Y560</f>
        <v>13139000</v>
      </c>
      <c r="Z541" s="138"/>
      <c r="AA541" s="104">
        <f t="shared" si="16"/>
        <v>77.876629372948258</v>
      </c>
      <c r="AB541" s="105">
        <f t="shared" si="17"/>
        <v>77.874585111427223</v>
      </c>
    </row>
    <row r="542" spans="2:28" ht="15" customHeight="1">
      <c r="B542" s="86"/>
      <c r="C542" s="87"/>
      <c r="D542" s="89"/>
      <c r="E542" s="90"/>
      <c r="F542" s="168" t="s">
        <v>605</v>
      </c>
      <c r="G542" s="168"/>
      <c r="H542" s="168"/>
      <c r="I542" s="168"/>
      <c r="J542" s="168"/>
      <c r="K542" s="168"/>
      <c r="L542" s="168"/>
      <c r="M542" s="168"/>
      <c r="N542" s="168"/>
      <c r="O542" s="168"/>
      <c r="P542" s="156" t="s">
        <v>88</v>
      </c>
      <c r="Q542" s="156"/>
      <c r="R542" s="109"/>
      <c r="S542" s="152">
        <v>8937557.1099999994</v>
      </c>
      <c r="T542" s="152"/>
      <c r="U542" s="152">
        <v>1725610.44</v>
      </c>
      <c r="V542" s="169"/>
      <c r="W542" s="140">
        <v>8938000</v>
      </c>
      <c r="X542" s="140"/>
      <c r="Y542" s="140">
        <f>Y543+Y545+Y547</f>
        <v>8077000</v>
      </c>
      <c r="Z542" s="140"/>
      <c r="AA542" s="104">
        <f t="shared" si="16"/>
        <v>90.371450504778934</v>
      </c>
      <c r="AB542" s="105">
        <f t="shared" si="17"/>
        <v>90.366972477064223</v>
      </c>
    </row>
    <row r="543" spans="2:28" ht="45.75" customHeight="1">
      <c r="B543" s="86"/>
      <c r="C543" s="87"/>
      <c r="D543" s="89"/>
      <c r="E543" s="90"/>
      <c r="F543" s="91"/>
      <c r="G543" s="147" t="s">
        <v>475</v>
      </c>
      <c r="H543" s="147"/>
      <c r="I543" s="147"/>
      <c r="J543" s="147"/>
      <c r="K543" s="147"/>
      <c r="L543" s="147"/>
      <c r="M543" s="147"/>
      <c r="N543" s="147"/>
      <c r="O543" s="147"/>
      <c r="P543" s="148" t="s">
        <v>88</v>
      </c>
      <c r="Q543" s="148"/>
      <c r="R543" s="92" t="s">
        <v>476</v>
      </c>
      <c r="S543" s="149">
        <v>7077415.0300000003</v>
      </c>
      <c r="T543" s="149"/>
      <c r="U543" s="149">
        <v>1704804.27</v>
      </c>
      <c r="V543" s="153"/>
      <c r="W543" s="137">
        <f>W544</f>
        <v>7077000</v>
      </c>
      <c r="X543" s="137"/>
      <c r="Y543" s="137">
        <f>Y544</f>
        <v>6238000</v>
      </c>
      <c r="Z543" s="137"/>
      <c r="AA543" s="104">
        <f t="shared" si="16"/>
        <v>88.139525145242175</v>
      </c>
      <c r="AB543" s="105">
        <f t="shared" si="17"/>
        <v>88.144694079412176</v>
      </c>
    </row>
    <row r="544" spans="2:28" ht="23.25" customHeight="1">
      <c r="B544" s="86"/>
      <c r="C544" s="87"/>
      <c r="D544" s="89"/>
      <c r="E544" s="90"/>
      <c r="F544" s="110"/>
      <c r="G544" s="111"/>
      <c r="H544" s="154" t="s">
        <v>577</v>
      </c>
      <c r="I544" s="154"/>
      <c r="J544" s="154"/>
      <c r="K544" s="154"/>
      <c r="L544" s="154"/>
      <c r="M544" s="154"/>
      <c r="N544" s="154"/>
      <c r="O544" s="154"/>
      <c r="P544" s="155" t="s">
        <v>88</v>
      </c>
      <c r="Q544" s="155"/>
      <c r="R544" s="113" t="s">
        <v>578</v>
      </c>
      <c r="S544" s="150">
        <v>7077415.0300000003</v>
      </c>
      <c r="T544" s="150"/>
      <c r="U544" s="150">
        <v>1704804.27</v>
      </c>
      <c r="V544" s="151"/>
      <c r="W544" s="139">
        <v>7077000</v>
      </c>
      <c r="X544" s="139"/>
      <c r="Y544" s="139">
        <v>6238000</v>
      </c>
      <c r="Z544" s="139"/>
      <c r="AA544" s="104">
        <f t="shared" si="16"/>
        <v>88.139525145242175</v>
      </c>
      <c r="AB544" s="105">
        <f t="shared" si="17"/>
        <v>88.144694079412176</v>
      </c>
    </row>
    <row r="545" spans="2:28" ht="23.25" customHeight="1">
      <c r="B545" s="86"/>
      <c r="C545" s="87"/>
      <c r="D545" s="89"/>
      <c r="E545" s="90"/>
      <c r="F545" s="91"/>
      <c r="G545" s="147" t="s">
        <v>479</v>
      </c>
      <c r="H545" s="147"/>
      <c r="I545" s="147"/>
      <c r="J545" s="147"/>
      <c r="K545" s="147"/>
      <c r="L545" s="147"/>
      <c r="M545" s="147"/>
      <c r="N545" s="147"/>
      <c r="O545" s="147"/>
      <c r="P545" s="148" t="s">
        <v>88</v>
      </c>
      <c r="Q545" s="148"/>
      <c r="R545" s="92" t="s">
        <v>480</v>
      </c>
      <c r="S545" s="149">
        <v>1007004</v>
      </c>
      <c r="T545" s="149"/>
      <c r="U545" s="149">
        <v>17253.689999999999</v>
      </c>
      <c r="V545" s="153"/>
      <c r="W545" s="137">
        <f>W546</f>
        <v>1007000</v>
      </c>
      <c r="X545" s="137"/>
      <c r="Y545" s="137">
        <f>Y546</f>
        <v>990000</v>
      </c>
      <c r="Z545" s="137"/>
      <c r="AA545" s="104">
        <f t="shared" si="16"/>
        <v>98.311426766924455</v>
      </c>
      <c r="AB545" s="105">
        <f t="shared" si="17"/>
        <v>98.311817279046679</v>
      </c>
    </row>
    <row r="546" spans="2:28" ht="23.25" customHeight="1">
      <c r="B546" s="86"/>
      <c r="C546" s="87"/>
      <c r="D546" s="89"/>
      <c r="E546" s="90"/>
      <c r="F546" s="110"/>
      <c r="G546" s="111"/>
      <c r="H546" s="154" t="s">
        <v>481</v>
      </c>
      <c r="I546" s="154"/>
      <c r="J546" s="154"/>
      <c r="K546" s="154"/>
      <c r="L546" s="154"/>
      <c r="M546" s="154"/>
      <c r="N546" s="154"/>
      <c r="O546" s="154"/>
      <c r="P546" s="155" t="s">
        <v>88</v>
      </c>
      <c r="Q546" s="155"/>
      <c r="R546" s="113" t="s">
        <v>482</v>
      </c>
      <c r="S546" s="150">
        <v>1007004</v>
      </c>
      <c r="T546" s="150"/>
      <c r="U546" s="150">
        <v>17253.689999999999</v>
      </c>
      <c r="V546" s="151"/>
      <c r="W546" s="139">
        <v>1007000</v>
      </c>
      <c r="X546" s="139"/>
      <c r="Y546" s="139">
        <v>990000</v>
      </c>
      <c r="Z546" s="139"/>
      <c r="AA546" s="104">
        <f t="shared" si="16"/>
        <v>98.311426766924455</v>
      </c>
      <c r="AB546" s="105">
        <f t="shared" si="17"/>
        <v>98.311817279046679</v>
      </c>
    </row>
    <row r="547" spans="2:28" ht="15" customHeight="1">
      <c r="B547" s="86"/>
      <c r="C547" s="87"/>
      <c r="D547" s="89"/>
      <c r="E547" s="90"/>
      <c r="F547" s="91"/>
      <c r="G547" s="147" t="s">
        <v>511</v>
      </c>
      <c r="H547" s="147"/>
      <c r="I547" s="147"/>
      <c r="J547" s="147"/>
      <c r="K547" s="147"/>
      <c r="L547" s="147"/>
      <c r="M547" s="147"/>
      <c r="N547" s="147"/>
      <c r="O547" s="147"/>
      <c r="P547" s="148" t="s">
        <v>88</v>
      </c>
      <c r="Q547" s="148"/>
      <c r="R547" s="92" t="s">
        <v>512</v>
      </c>
      <c r="S547" s="149">
        <v>853138.08</v>
      </c>
      <c r="T547" s="149"/>
      <c r="U547" s="149">
        <v>3552.48</v>
      </c>
      <c r="V547" s="153"/>
      <c r="W547" s="137">
        <f>W548+W549</f>
        <v>853000</v>
      </c>
      <c r="X547" s="137"/>
      <c r="Y547" s="137">
        <f>Y548+Y549</f>
        <v>849000</v>
      </c>
      <c r="Z547" s="137"/>
      <c r="AA547" s="104">
        <f t="shared" si="16"/>
        <v>99.514957766273909</v>
      </c>
      <c r="AB547" s="105">
        <f t="shared" si="17"/>
        <v>99.531066822977721</v>
      </c>
    </row>
    <row r="548" spans="2:28" ht="15" customHeight="1">
      <c r="B548" s="86"/>
      <c r="C548" s="87"/>
      <c r="D548" s="89"/>
      <c r="E548" s="90"/>
      <c r="F548" s="110"/>
      <c r="G548" s="111"/>
      <c r="H548" s="154" t="s">
        <v>89</v>
      </c>
      <c r="I548" s="154"/>
      <c r="J548" s="154"/>
      <c r="K548" s="154"/>
      <c r="L548" s="154"/>
      <c r="M548" s="154"/>
      <c r="N548" s="154"/>
      <c r="O548" s="154"/>
      <c r="P548" s="155" t="s">
        <v>88</v>
      </c>
      <c r="Q548" s="155"/>
      <c r="R548" s="113" t="s">
        <v>90</v>
      </c>
      <c r="S548" s="150">
        <v>189142.08</v>
      </c>
      <c r="T548" s="150"/>
      <c r="U548" s="150">
        <v>1695.3</v>
      </c>
      <c r="V548" s="151"/>
      <c r="W548" s="139">
        <v>189000</v>
      </c>
      <c r="X548" s="139"/>
      <c r="Y548" s="139">
        <v>187000</v>
      </c>
      <c r="Z548" s="139"/>
      <c r="AA548" s="104">
        <f t="shared" si="16"/>
        <v>98.867475709265761</v>
      </c>
      <c r="AB548" s="105">
        <f t="shared" si="17"/>
        <v>98.941798941798936</v>
      </c>
    </row>
    <row r="549" spans="2:28" ht="15" customHeight="1">
      <c r="B549" s="86"/>
      <c r="C549" s="87"/>
      <c r="D549" s="89"/>
      <c r="E549" s="90"/>
      <c r="F549" s="110"/>
      <c r="G549" s="111"/>
      <c r="H549" s="154" t="s">
        <v>513</v>
      </c>
      <c r="I549" s="154"/>
      <c r="J549" s="154"/>
      <c r="K549" s="154"/>
      <c r="L549" s="154"/>
      <c r="M549" s="154"/>
      <c r="N549" s="154"/>
      <c r="O549" s="154"/>
      <c r="P549" s="155" t="s">
        <v>88</v>
      </c>
      <c r="Q549" s="155"/>
      <c r="R549" s="113" t="s">
        <v>514</v>
      </c>
      <c r="S549" s="150">
        <v>663996</v>
      </c>
      <c r="T549" s="150"/>
      <c r="U549" s="150">
        <v>1857.18</v>
      </c>
      <c r="V549" s="151"/>
      <c r="W549" s="139">
        <v>664000</v>
      </c>
      <c r="X549" s="139"/>
      <c r="Y549" s="139">
        <v>662000</v>
      </c>
      <c r="Z549" s="139"/>
      <c r="AA549" s="104">
        <f t="shared" si="16"/>
        <v>99.699395779492647</v>
      </c>
      <c r="AB549" s="105">
        <f t="shared" si="17"/>
        <v>99.698795180722882</v>
      </c>
    </row>
    <row r="550" spans="2:28" ht="57" customHeight="1">
      <c r="B550" s="86"/>
      <c r="C550" s="87"/>
      <c r="D550" s="89"/>
      <c r="E550" s="90"/>
      <c r="F550" s="168" t="s">
        <v>91</v>
      </c>
      <c r="G550" s="168"/>
      <c r="H550" s="168"/>
      <c r="I550" s="168"/>
      <c r="J550" s="168"/>
      <c r="K550" s="168"/>
      <c r="L550" s="168"/>
      <c r="M550" s="168"/>
      <c r="N550" s="168"/>
      <c r="O550" s="168"/>
      <c r="P550" s="156" t="s">
        <v>92</v>
      </c>
      <c r="Q550" s="156"/>
      <c r="R550" s="109"/>
      <c r="S550" s="152">
        <v>4912000</v>
      </c>
      <c r="T550" s="152"/>
      <c r="U550" s="152">
        <v>2872749.72</v>
      </c>
      <c r="V550" s="169"/>
      <c r="W550" s="140">
        <f>W551+W553</f>
        <v>4912000</v>
      </c>
      <c r="X550" s="140"/>
      <c r="Y550" s="140">
        <f>Y551+Y553</f>
        <v>2267000</v>
      </c>
      <c r="Z550" s="140"/>
      <c r="AA550" s="104">
        <f t="shared" si="16"/>
        <v>46.152280130293164</v>
      </c>
      <c r="AB550" s="105">
        <f t="shared" si="17"/>
        <v>46.152280130293164</v>
      </c>
    </row>
    <row r="551" spans="2:28" ht="45.75" customHeight="1">
      <c r="B551" s="86"/>
      <c r="C551" s="87"/>
      <c r="D551" s="89"/>
      <c r="E551" s="90"/>
      <c r="F551" s="91"/>
      <c r="G551" s="147" t="s">
        <v>475</v>
      </c>
      <c r="H551" s="147"/>
      <c r="I551" s="147"/>
      <c r="J551" s="147"/>
      <c r="K551" s="147"/>
      <c r="L551" s="147"/>
      <c r="M551" s="147"/>
      <c r="N551" s="147"/>
      <c r="O551" s="147"/>
      <c r="P551" s="148" t="s">
        <v>92</v>
      </c>
      <c r="Q551" s="148"/>
      <c r="R551" s="92" t="s">
        <v>476</v>
      </c>
      <c r="S551" s="149">
        <v>1444000</v>
      </c>
      <c r="T551" s="149"/>
      <c r="U551" s="149">
        <v>239304.52</v>
      </c>
      <c r="V551" s="153"/>
      <c r="W551" s="137">
        <f>W552</f>
        <v>1444000</v>
      </c>
      <c r="X551" s="137"/>
      <c r="Y551" s="137">
        <f>Y552</f>
        <v>1373000</v>
      </c>
      <c r="Z551" s="137"/>
      <c r="AA551" s="104">
        <f t="shared" si="16"/>
        <v>95.08310249307479</v>
      </c>
      <c r="AB551" s="105">
        <f t="shared" si="17"/>
        <v>95.08310249307479</v>
      </c>
    </row>
    <row r="552" spans="2:28" ht="23.25" customHeight="1">
      <c r="B552" s="86"/>
      <c r="C552" s="87"/>
      <c r="D552" s="89"/>
      <c r="E552" s="90"/>
      <c r="F552" s="110"/>
      <c r="G552" s="111"/>
      <c r="H552" s="154" t="s">
        <v>577</v>
      </c>
      <c r="I552" s="154"/>
      <c r="J552" s="154"/>
      <c r="K552" s="154"/>
      <c r="L552" s="154"/>
      <c r="M552" s="154"/>
      <c r="N552" s="154"/>
      <c r="O552" s="154"/>
      <c r="P552" s="155" t="s">
        <v>92</v>
      </c>
      <c r="Q552" s="155"/>
      <c r="R552" s="113" t="s">
        <v>578</v>
      </c>
      <c r="S552" s="150">
        <v>1444000</v>
      </c>
      <c r="T552" s="150"/>
      <c r="U552" s="150">
        <v>239304.52</v>
      </c>
      <c r="V552" s="151"/>
      <c r="W552" s="139">
        <v>1444000</v>
      </c>
      <c r="X552" s="139"/>
      <c r="Y552" s="139">
        <v>1373000</v>
      </c>
      <c r="Z552" s="139"/>
      <c r="AA552" s="104">
        <f t="shared" si="16"/>
        <v>95.08310249307479</v>
      </c>
      <c r="AB552" s="105">
        <f t="shared" si="17"/>
        <v>95.08310249307479</v>
      </c>
    </row>
    <row r="553" spans="2:28" ht="23.25" customHeight="1">
      <c r="B553" s="86"/>
      <c r="C553" s="87"/>
      <c r="D553" s="89"/>
      <c r="E553" s="90"/>
      <c r="F553" s="91"/>
      <c r="G553" s="147" t="s">
        <v>479</v>
      </c>
      <c r="H553" s="147"/>
      <c r="I553" s="147"/>
      <c r="J553" s="147"/>
      <c r="K553" s="147"/>
      <c r="L553" s="147"/>
      <c r="M553" s="147"/>
      <c r="N553" s="147"/>
      <c r="O553" s="147"/>
      <c r="P553" s="148" t="s">
        <v>92</v>
      </c>
      <c r="Q553" s="148"/>
      <c r="R553" s="92" t="s">
        <v>480</v>
      </c>
      <c r="S553" s="149">
        <v>3468000</v>
      </c>
      <c r="T553" s="149"/>
      <c r="U553" s="149">
        <v>2633445.2000000002</v>
      </c>
      <c r="V553" s="153"/>
      <c r="W553" s="137">
        <f>W554</f>
        <v>3468000</v>
      </c>
      <c r="X553" s="137"/>
      <c r="Y553" s="137">
        <f>Y554</f>
        <v>894000</v>
      </c>
      <c r="Z553" s="137"/>
      <c r="AA553" s="104">
        <f t="shared" si="16"/>
        <v>25.778546712802768</v>
      </c>
      <c r="AB553" s="105">
        <f t="shared" si="17"/>
        <v>25.778546712802768</v>
      </c>
    </row>
    <row r="554" spans="2:28" ht="23.25" customHeight="1">
      <c r="B554" s="86"/>
      <c r="C554" s="87"/>
      <c r="D554" s="89"/>
      <c r="E554" s="90"/>
      <c r="F554" s="110"/>
      <c r="G554" s="111"/>
      <c r="H554" s="154" t="s">
        <v>481</v>
      </c>
      <c r="I554" s="154"/>
      <c r="J554" s="154"/>
      <c r="K554" s="154"/>
      <c r="L554" s="154"/>
      <c r="M554" s="154"/>
      <c r="N554" s="154"/>
      <c r="O554" s="154"/>
      <c r="P554" s="155" t="s">
        <v>92</v>
      </c>
      <c r="Q554" s="155"/>
      <c r="R554" s="113" t="s">
        <v>482</v>
      </c>
      <c r="S554" s="150">
        <v>3468000</v>
      </c>
      <c r="T554" s="150"/>
      <c r="U554" s="150">
        <v>2633445.2000000002</v>
      </c>
      <c r="V554" s="151"/>
      <c r="W554" s="139">
        <v>3468000</v>
      </c>
      <c r="X554" s="139"/>
      <c r="Y554" s="139">
        <v>894000</v>
      </c>
      <c r="Z554" s="139"/>
      <c r="AA554" s="104">
        <f t="shared" si="16"/>
        <v>25.778546712802768</v>
      </c>
      <c r="AB554" s="105">
        <f t="shared" si="17"/>
        <v>25.778546712802768</v>
      </c>
    </row>
    <row r="555" spans="2:28" ht="34.5" customHeight="1">
      <c r="B555" s="86"/>
      <c r="C555" s="87"/>
      <c r="D555" s="89"/>
      <c r="E555" s="90"/>
      <c r="F555" s="168" t="s">
        <v>98</v>
      </c>
      <c r="G555" s="168"/>
      <c r="H555" s="168"/>
      <c r="I555" s="168"/>
      <c r="J555" s="168"/>
      <c r="K555" s="168"/>
      <c r="L555" s="168"/>
      <c r="M555" s="168"/>
      <c r="N555" s="168"/>
      <c r="O555" s="168"/>
      <c r="P555" s="156" t="s">
        <v>99</v>
      </c>
      <c r="Q555" s="156"/>
      <c r="R555" s="109"/>
      <c r="S555" s="152">
        <v>2546000</v>
      </c>
      <c r="T555" s="152"/>
      <c r="U555" s="152">
        <v>444678.45</v>
      </c>
      <c r="V555" s="169"/>
      <c r="W555" s="140">
        <f>W556+W558</f>
        <v>2546000</v>
      </c>
      <c r="X555" s="140"/>
      <c r="Y555" s="140">
        <f>Y556+Y558</f>
        <v>2546000</v>
      </c>
      <c r="Z555" s="140"/>
      <c r="AA555" s="104">
        <f t="shared" si="16"/>
        <v>100</v>
      </c>
      <c r="AB555" s="105">
        <f t="shared" si="17"/>
        <v>100</v>
      </c>
    </row>
    <row r="556" spans="2:28" ht="45.75" customHeight="1">
      <c r="B556" s="86"/>
      <c r="C556" s="87"/>
      <c r="D556" s="89"/>
      <c r="E556" s="90"/>
      <c r="F556" s="91"/>
      <c r="G556" s="147" t="s">
        <v>475</v>
      </c>
      <c r="H556" s="147"/>
      <c r="I556" s="147"/>
      <c r="J556" s="147"/>
      <c r="K556" s="147"/>
      <c r="L556" s="147"/>
      <c r="M556" s="147"/>
      <c r="N556" s="147"/>
      <c r="O556" s="147"/>
      <c r="P556" s="148" t="s">
        <v>99</v>
      </c>
      <c r="Q556" s="148"/>
      <c r="R556" s="92" t="s">
        <v>476</v>
      </c>
      <c r="S556" s="149">
        <v>2521000</v>
      </c>
      <c r="T556" s="149"/>
      <c r="U556" s="149">
        <v>444678.45</v>
      </c>
      <c r="V556" s="153"/>
      <c r="W556" s="137">
        <f>W557</f>
        <v>2521000</v>
      </c>
      <c r="X556" s="137"/>
      <c r="Y556" s="137">
        <f>Y557</f>
        <v>2521000</v>
      </c>
      <c r="Z556" s="137"/>
      <c r="AA556" s="104">
        <f t="shared" si="16"/>
        <v>100</v>
      </c>
      <c r="AB556" s="105">
        <f t="shared" si="17"/>
        <v>100</v>
      </c>
    </row>
    <row r="557" spans="2:28" ht="23.25" customHeight="1">
      <c r="B557" s="86"/>
      <c r="C557" s="87"/>
      <c r="D557" s="89"/>
      <c r="E557" s="90"/>
      <c r="F557" s="110"/>
      <c r="G557" s="111"/>
      <c r="H557" s="154" t="s">
        <v>577</v>
      </c>
      <c r="I557" s="154"/>
      <c r="J557" s="154"/>
      <c r="K557" s="154"/>
      <c r="L557" s="154"/>
      <c r="M557" s="154"/>
      <c r="N557" s="154"/>
      <c r="O557" s="154"/>
      <c r="P557" s="155" t="s">
        <v>99</v>
      </c>
      <c r="Q557" s="155"/>
      <c r="R557" s="113" t="s">
        <v>578</v>
      </c>
      <c r="S557" s="150">
        <v>2521000</v>
      </c>
      <c r="T557" s="150"/>
      <c r="U557" s="150">
        <v>444678.45</v>
      </c>
      <c r="V557" s="151"/>
      <c r="W557" s="139">
        <v>2521000</v>
      </c>
      <c r="X557" s="139"/>
      <c r="Y557" s="139">
        <v>2521000</v>
      </c>
      <c r="Z557" s="139"/>
      <c r="AA557" s="104">
        <f t="shared" si="16"/>
        <v>100</v>
      </c>
      <c r="AB557" s="105">
        <f t="shared" si="17"/>
        <v>100</v>
      </c>
    </row>
    <row r="558" spans="2:28" ht="23.25" customHeight="1">
      <c r="B558" s="86"/>
      <c r="C558" s="87"/>
      <c r="D558" s="89"/>
      <c r="E558" s="90"/>
      <c r="F558" s="91"/>
      <c r="G558" s="147" t="s">
        <v>479</v>
      </c>
      <c r="H558" s="147"/>
      <c r="I558" s="147"/>
      <c r="J558" s="147"/>
      <c r="K558" s="147"/>
      <c r="L558" s="147"/>
      <c r="M558" s="147"/>
      <c r="N558" s="147"/>
      <c r="O558" s="147"/>
      <c r="P558" s="148" t="s">
        <v>99</v>
      </c>
      <c r="Q558" s="148"/>
      <c r="R558" s="92" t="s">
        <v>480</v>
      </c>
      <c r="S558" s="149">
        <v>25000</v>
      </c>
      <c r="T558" s="149"/>
      <c r="U558" s="149">
        <v>0</v>
      </c>
      <c r="V558" s="153"/>
      <c r="W558" s="137">
        <f>W559</f>
        <v>25000</v>
      </c>
      <c r="X558" s="137"/>
      <c r="Y558" s="137">
        <f>Y559</f>
        <v>25000</v>
      </c>
      <c r="Z558" s="137"/>
      <c r="AA558" s="104">
        <f t="shared" si="16"/>
        <v>100</v>
      </c>
      <c r="AB558" s="105">
        <f t="shared" si="17"/>
        <v>100</v>
      </c>
    </row>
    <row r="559" spans="2:28" ht="23.25" customHeight="1">
      <c r="B559" s="86"/>
      <c r="C559" s="87"/>
      <c r="D559" s="89"/>
      <c r="E559" s="90"/>
      <c r="F559" s="110"/>
      <c r="G559" s="111"/>
      <c r="H559" s="154" t="s">
        <v>481</v>
      </c>
      <c r="I559" s="154"/>
      <c r="J559" s="154"/>
      <c r="K559" s="154"/>
      <c r="L559" s="154"/>
      <c r="M559" s="154"/>
      <c r="N559" s="154"/>
      <c r="O559" s="154"/>
      <c r="P559" s="155" t="s">
        <v>99</v>
      </c>
      <c r="Q559" s="155"/>
      <c r="R559" s="113" t="s">
        <v>482</v>
      </c>
      <c r="S559" s="150">
        <v>25000</v>
      </c>
      <c r="T559" s="150"/>
      <c r="U559" s="150">
        <v>0</v>
      </c>
      <c r="V559" s="151"/>
      <c r="W559" s="139">
        <v>25000</v>
      </c>
      <c r="X559" s="139"/>
      <c r="Y559" s="139">
        <v>25000</v>
      </c>
      <c r="Z559" s="139"/>
      <c r="AA559" s="104">
        <f t="shared" si="16"/>
        <v>100</v>
      </c>
      <c r="AB559" s="105">
        <f t="shared" si="17"/>
        <v>100</v>
      </c>
    </row>
    <row r="560" spans="2:28" ht="34.5" customHeight="1">
      <c r="B560" s="86"/>
      <c r="C560" s="87"/>
      <c r="D560" s="89"/>
      <c r="E560" s="90"/>
      <c r="F560" s="168" t="s">
        <v>100</v>
      </c>
      <c r="G560" s="168"/>
      <c r="H560" s="168"/>
      <c r="I560" s="168"/>
      <c r="J560" s="168"/>
      <c r="K560" s="168"/>
      <c r="L560" s="168"/>
      <c r="M560" s="168"/>
      <c r="N560" s="168"/>
      <c r="O560" s="168"/>
      <c r="P560" s="156" t="s">
        <v>101</v>
      </c>
      <c r="Q560" s="156"/>
      <c r="R560" s="109"/>
      <c r="S560" s="152">
        <v>476000</v>
      </c>
      <c r="T560" s="152"/>
      <c r="U560" s="152">
        <v>299189.37</v>
      </c>
      <c r="V560" s="169"/>
      <c r="W560" s="140">
        <f>W561+W563</f>
        <v>476000</v>
      </c>
      <c r="X560" s="140"/>
      <c r="Y560" s="140">
        <f>Y561+Y563</f>
        <v>249000</v>
      </c>
      <c r="Z560" s="140"/>
      <c r="AA560" s="104">
        <f t="shared" si="16"/>
        <v>52.310924369747902</v>
      </c>
      <c r="AB560" s="105">
        <f t="shared" si="17"/>
        <v>52.310924369747902</v>
      </c>
    </row>
    <row r="561" spans="2:28" ht="45.75" customHeight="1">
      <c r="B561" s="86"/>
      <c r="C561" s="87"/>
      <c r="D561" s="89"/>
      <c r="E561" s="90"/>
      <c r="F561" s="91"/>
      <c r="G561" s="147" t="s">
        <v>475</v>
      </c>
      <c r="H561" s="147"/>
      <c r="I561" s="147"/>
      <c r="J561" s="147"/>
      <c r="K561" s="147"/>
      <c r="L561" s="147"/>
      <c r="M561" s="147"/>
      <c r="N561" s="147"/>
      <c r="O561" s="147"/>
      <c r="P561" s="148" t="s">
        <v>101</v>
      </c>
      <c r="Q561" s="148"/>
      <c r="R561" s="92" t="s">
        <v>476</v>
      </c>
      <c r="S561" s="149">
        <v>449000</v>
      </c>
      <c r="T561" s="149"/>
      <c r="U561" s="149">
        <v>297689.37</v>
      </c>
      <c r="V561" s="153"/>
      <c r="W561" s="137">
        <f>W562</f>
        <v>449000</v>
      </c>
      <c r="X561" s="137"/>
      <c r="Y561" s="137">
        <f>Y562</f>
        <v>223000</v>
      </c>
      <c r="Z561" s="137"/>
      <c r="AA561" s="104">
        <f t="shared" si="16"/>
        <v>49.665924276169264</v>
      </c>
      <c r="AB561" s="105">
        <f t="shared" si="17"/>
        <v>49.665924276169264</v>
      </c>
    </row>
    <row r="562" spans="2:28" ht="23.25" customHeight="1">
      <c r="B562" s="86"/>
      <c r="C562" s="87"/>
      <c r="D562" s="89"/>
      <c r="E562" s="90"/>
      <c r="F562" s="110"/>
      <c r="G562" s="111"/>
      <c r="H562" s="154" t="s">
        <v>577</v>
      </c>
      <c r="I562" s="154"/>
      <c r="J562" s="154"/>
      <c r="K562" s="154"/>
      <c r="L562" s="154"/>
      <c r="M562" s="154"/>
      <c r="N562" s="154"/>
      <c r="O562" s="154"/>
      <c r="P562" s="155" t="s">
        <v>101</v>
      </c>
      <c r="Q562" s="155"/>
      <c r="R562" s="113" t="s">
        <v>578</v>
      </c>
      <c r="S562" s="150">
        <v>449000</v>
      </c>
      <c r="T562" s="150"/>
      <c r="U562" s="150">
        <v>297689.37</v>
      </c>
      <c r="V562" s="151"/>
      <c r="W562" s="139">
        <v>449000</v>
      </c>
      <c r="X562" s="139"/>
      <c r="Y562" s="139">
        <v>223000</v>
      </c>
      <c r="Z562" s="139"/>
      <c r="AA562" s="104">
        <f t="shared" si="16"/>
        <v>49.665924276169264</v>
      </c>
      <c r="AB562" s="105">
        <f t="shared" si="17"/>
        <v>49.665924276169264</v>
      </c>
    </row>
    <row r="563" spans="2:28" ht="23.25" customHeight="1">
      <c r="B563" s="86"/>
      <c r="C563" s="87"/>
      <c r="D563" s="89"/>
      <c r="E563" s="90"/>
      <c r="F563" s="91"/>
      <c r="G563" s="147" t="s">
        <v>479</v>
      </c>
      <c r="H563" s="147"/>
      <c r="I563" s="147"/>
      <c r="J563" s="147"/>
      <c r="K563" s="147"/>
      <c r="L563" s="147"/>
      <c r="M563" s="147"/>
      <c r="N563" s="147"/>
      <c r="O563" s="147"/>
      <c r="P563" s="148" t="s">
        <v>101</v>
      </c>
      <c r="Q563" s="148"/>
      <c r="R563" s="92" t="s">
        <v>480</v>
      </c>
      <c r="S563" s="149">
        <v>27000</v>
      </c>
      <c r="T563" s="149"/>
      <c r="U563" s="149">
        <v>1500</v>
      </c>
      <c r="V563" s="153"/>
      <c r="W563" s="137">
        <f>W564</f>
        <v>27000</v>
      </c>
      <c r="X563" s="137"/>
      <c r="Y563" s="137">
        <f>Y564</f>
        <v>26000</v>
      </c>
      <c r="Z563" s="137"/>
      <c r="AA563" s="104">
        <f t="shared" si="16"/>
        <v>96.296296296296291</v>
      </c>
      <c r="AB563" s="105">
        <f t="shared" si="17"/>
        <v>96.296296296296291</v>
      </c>
    </row>
    <row r="564" spans="2:28" ht="23.25" customHeight="1">
      <c r="B564" s="86"/>
      <c r="C564" s="87"/>
      <c r="D564" s="89"/>
      <c r="E564" s="90"/>
      <c r="F564" s="110"/>
      <c r="G564" s="111"/>
      <c r="H564" s="154" t="s">
        <v>481</v>
      </c>
      <c r="I564" s="154"/>
      <c r="J564" s="154"/>
      <c r="K564" s="154"/>
      <c r="L564" s="154"/>
      <c r="M564" s="154"/>
      <c r="N564" s="154"/>
      <c r="O564" s="154"/>
      <c r="P564" s="155" t="s">
        <v>101</v>
      </c>
      <c r="Q564" s="155"/>
      <c r="R564" s="113" t="s">
        <v>482</v>
      </c>
      <c r="S564" s="150">
        <v>27000</v>
      </c>
      <c r="T564" s="150"/>
      <c r="U564" s="150">
        <v>1500</v>
      </c>
      <c r="V564" s="151"/>
      <c r="W564" s="139">
        <v>27000</v>
      </c>
      <c r="X564" s="139"/>
      <c r="Y564" s="139">
        <v>26000</v>
      </c>
      <c r="Z564" s="139"/>
      <c r="AA564" s="104">
        <f t="shared" si="16"/>
        <v>96.296296296296291</v>
      </c>
      <c r="AB564" s="105">
        <f t="shared" si="17"/>
        <v>96.296296296296291</v>
      </c>
    </row>
    <row r="565" spans="2:28" ht="15" customHeight="1">
      <c r="B565" s="86"/>
      <c r="C565" s="103"/>
      <c r="D565" s="178" t="s">
        <v>102</v>
      </c>
      <c r="E565" s="178"/>
      <c r="F565" s="178"/>
      <c r="G565" s="178"/>
      <c r="H565" s="178"/>
      <c r="I565" s="178"/>
      <c r="J565" s="178"/>
      <c r="K565" s="178"/>
      <c r="L565" s="178"/>
      <c r="M565" s="178"/>
      <c r="N565" s="178"/>
      <c r="O565" s="178"/>
      <c r="P565" s="179" t="s">
        <v>103</v>
      </c>
      <c r="Q565" s="179"/>
      <c r="R565" s="99"/>
      <c r="S565" s="180">
        <v>2462499</v>
      </c>
      <c r="T565" s="180"/>
      <c r="U565" s="180">
        <v>0</v>
      </c>
      <c r="V565" s="181"/>
      <c r="W565" s="141">
        <f>W566</f>
        <v>2462000</v>
      </c>
      <c r="X565" s="141"/>
      <c r="Y565" s="141">
        <f>Y566</f>
        <v>2462000</v>
      </c>
      <c r="Z565" s="141"/>
      <c r="AA565" s="104">
        <f t="shared" si="16"/>
        <v>99.979736032380117</v>
      </c>
      <c r="AB565" s="105">
        <f t="shared" si="17"/>
        <v>100</v>
      </c>
    </row>
    <row r="566" spans="2:28" ht="23.25" customHeight="1">
      <c r="B566" s="86"/>
      <c r="C566" s="103"/>
      <c r="D566" s="106"/>
      <c r="E566" s="107"/>
      <c r="F566" s="174" t="s">
        <v>104</v>
      </c>
      <c r="G566" s="174"/>
      <c r="H566" s="174"/>
      <c r="I566" s="174"/>
      <c r="J566" s="174"/>
      <c r="K566" s="174"/>
      <c r="L566" s="174"/>
      <c r="M566" s="174"/>
      <c r="N566" s="174"/>
      <c r="O566" s="174"/>
      <c r="P566" s="175" t="s">
        <v>105</v>
      </c>
      <c r="Q566" s="175"/>
      <c r="R566" s="108"/>
      <c r="S566" s="176">
        <v>2462499</v>
      </c>
      <c r="T566" s="176"/>
      <c r="U566" s="176">
        <v>0</v>
      </c>
      <c r="V566" s="177"/>
      <c r="W566" s="138">
        <f>W567+W570</f>
        <v>2462000</v>
      </c>
      <c r="X566" s="138"/>
      <c r="Y566" s="138">
        <f>Y567+Y570</f>
        <v>2462000</v>
      </c>
      <c r="Z566" s="138"/>
      <c r="AA566" s="104">
        <f t="shared" si="16"/>
        <v>99.979736032380117</v>
      </c>
      <c r="AB566" s="105">
        <f t="shared" si="17"/>
        <v>100</v>
      </c>
    </row>
    <row r="567" spans="2:28" ht="23.25" customHeight="1">
      <c r="B567" s="86"/>
      <c r="C567" s="87"/>
      <c r="D567" s="89"/>
      <c r="E567" s="90"/>
      <c r="F567" s="168" t="s">
        <v>106</v>
      </c>
      <c r="G567" s="168"/>
      <c r="H567" s="168"/>
      <c r="I567" s="168"/>
      <c r="J567" s="168"/>
      <c r="K567" s="168"/>
      <c r="L567" s="168"/>
      <c r="M567" s="168"/>
      <c r="N567" s="168"/>
      <c r="O567" s="168"/>
      <c r="P567" s="156" t="s">
        <v>107</v>
      </c>
      <c r="Q567" s="156"/>
      <c r="R567" s="109"/>
      <c r="S567" s="152">
        <v>2362499</v>
      </c>
      <c r="T567" s="152"/>
      <c r="U567" s="152">
        <v>0</v>
      </c>
      <c r="V567" s="169"/>
      <c r="W567" s="140">
        <f>W568</f>
        <v>2362000</v>
      </c>
      <c r="X567" s="140"/>
      <c r="Y567" s="140">
        <f>Y568</f>
        <v>2362000</v>
      </c>
      <c r="Z567" s="140"/>
      <c r="AA567" s="104">
        <f t="shared" si="16"/>
        <v>99.978878297937896</v>
      </c>
      <c r="AB567" s="105">
        <f t="shared" si="17"/>
        <v>100</v>
      </c>
    </row>
    <row r="568" spans="2:28" ht="23.25" customHeight="1">
      <c r="B568" s="86"/>
      <c r="C568" s="87"/>
      <c r="D568" s="89"/>
      <c r="E568" s="90"/>
      <c r="F568" s="91"/>
      <c r="G568" s="147" t="s">
        <v>479</v>
      </c>
      <c r="H568" s="147"/>
      <c r="I568" s="147"/>
      <c r="J568" s="147"/>
      <c r="K568" s="147"/>
      <c r="L568" s="147"/>
      <c r="M568" s="147"/>
      <c r="N568" s="147"/>
      <c r="O568" s="147"/>
      <c r="P568" s="148" t="s">
        <v>107</v>
      </c>
      <c r="Q568" s="148"/>
      <c r="R568" s="92" t="s">
        <v>480</v>
      </c>
      <c r="S568" s="149">
        <v>2362499</v>
      </c>
      <c r="T568" s="149"/>
      <c r="U568" s="149">
        <v>0</v>
      </c>
      <c r="V568" s="153"/>
      <c r="W568" s="137">
        <f>W569</f>
        <v>2362000</v>
      </c>
      <c r="X568" s="137"/>
      <c r="Y568" s="137">
        <f>Y569</f>
        <v>2362000</v>
      </c>
      <c r="Z568" s="137"/>
      <c r="AA568" s="104">
        <f t="shared" si="16"/>
        <v>99.978878297937896</v>
      </c>
      <c r="AB568" s="105">
        <f t="shared" si="17"/>
        <v>100</v>
      </c>
    </row>
    <row r="569" spans="2:28" ht="23.25" customHeight="1">
      <c r="B569" s="86"/>
      <c r="C569" s="87"/>
      <c r="D569" s="89"/>
      <c r="E569" s="90"/>
      <c r="F569" s="110"/>
      <c r="G569" s="111"/>
      <c r="H569" s="154" t="s">
        <v>481</v>
      </c>
      <c r="I569" s="154"/>
      <c r="J569" s="154"/>
      <c r="K569" s="154"/>
      <c r="L569" s="154"/>
      <c r="M569" s="154"/>
      <c r="N569" s="154"/>
      <c r="O569" s="154"/>
      <c r="P569" s="155" t="s">
        <v>107</v>
      </c>
      <c r="Q569" s="155"/>
      <c r="R569" s="113" t="s">
        <v>482</v>
      </c>
      <c r="S569" s="150">
        <v>2362499</v>
      </c>
      <c r="T569" s="150"/>
      <c r="U569" s="150">
        <v>0</v>
      </c>
      <c r="V569" s="151"/>
      <c r="W569" s="139">
        <v>2362000</v>
      </c>
      <c r="X569" s="139"/>
      <c r="Y569" s="139">
        <v>2362000</v>
      </c>
      <c r="Z569" s="139"/>
      <c r="AA569" s="104">
        <f t="shared" si="16"/>
        <v>99.978878297937896</v>
      </c>
      <c r="AB569" s="105">
        <f t="shared" si="17"/>
        <v>100</v>
      </c>
    </row>
    <row r="570" spans="2:28" ht="45.75" customHeight="1">
      <c r="B570" s="86"/>
      <c r="C570" s="87"/>
      <c r="D570" s="89"/>
      <c r="E570" s="90"/>
      <c r="F570" s="168" t="s">
        <v>108</v>
      </c>
      <c r="G570" s="168"/>
      <c r="H570" s="168"/>
      <c r="I570" s="168"/>
      <c r="J570" s="168"/>
      <c r="K570" s="168"/>
      <c r="L570" s="168"/>
      <c r="M570" s="168"/>
      <c r="N570" s="168"/>
      <c r="O570" s="168"/>
      <c r="P570" s="156" t="s">
        <v>109</v>
      </c>
      <c r="Q570" s="156"/>
      <c r="R570" s="109"/>
      <c r="S570" s="152">
        <v>100000</v>
      </c>
      <c r="T570" s="152"/>
      <c r="U570" s="152">
        <v>0</v>
      </c>
      <c r="V570" s="169"/>
      <c r="W570" s="140">
        <f>W571</f>
        <v>100000</v>
      </c>
      <c r="X570" s="140"/>
      <c r="Y570" s="140">
        <f>Y571</f>
        <v>100000</v>
      </c>
      <c r="Z570" s="140"/>
      <c r="AA570" s="104">
        <f t="shared" si="16"/>
        <v>100</v>
      </c>
      <c r="AB570" s="105">
        <f t="shared" si="17"/>
        <v>100</v>
      </c>
    </row>
    <row r="571" spans="2:28" ht="23.25" customHeight="1">
      <c r="B571" s="86"/>
      <c r="C571" s="87"/>
      <c r="D571" s="89"/>
      <c r="E571" s="90"/>
      <c r="F571" s="91"/>
      <c r="G571" s="147" t="s">
        <v>479</v>
      </c>
      <c r="H571" s="147"/>
      <c r="I571" s="147"/>
      <c r="J571" s="147"/>
      <c r="K571" s="147"/>
      <c r="L571" s="147"/>
      <c r="M571" s="147"/>
      <c r="N571" s="147"/>
      <c r="O571" s="147"/>
      <c r="P571" s="148" t="s">
        <v>109</v>
      </c>
      <c r="Q571" s="148"/>
      <c r="R571" s="92" t="s">
        <v>480</v>
      </c>
      <c r="S571" s="149">
        <v>100000</v>
      </c>
      <c r="T571" s="149"/>
      <c r="U571" s="149">
        <v>0</v>
      </c>
      <c r="V571" s="153"/>
      <c r="W571" s="137">
        <f>W572</f>
        <v>100000</v>
      </c>
      <c r="X571" s="137"/>
      <c r="Y571" s="137">
        <f>Y572</f>
        <v>100000</v>
      </c>
      <c r="Z571" s="137"/>
      <c r="AA571" s="104">
        <f t="shared" si="16"/>
        <v>100</v>
      </c>
      <c r="AB571" s="105">
        <f t="shared" si="17"/>
        <v>100</v>
      </c>
    </row>
    <row r="572" spans="2:28" ht="23.25" customHeight="1">
      <c r="B572" s="86"/>
      <c r="C572" s="87"/>
      <c r="D572" s="89"/>
      <c r="E572" s="90"/>
      <c r="F572" s="110"/>
      <c r="G572" s="111"/>
      <c r="H572" s="154" t="s">
        <v>481</v>
      </c>
      <c r="I572" s="154"/>
      <c r="J572" s="154"/>
      <c r="K572" s="154"/>
      <c r="L572" s="154"/>
      <c r="M572" s="154"/>
      <c r="N572" s="154"/>
      <c r="O572" s="154"/>
      <c r="P572" s="155" t="s">
        <v>109</v>
      </c>
      <c r="Q572" s="155"/>
      <c r="R572" s="113" t="s">
        <v>482</v>
      </c>
      <c r="S572" s="150">
        <v>100000</v>
      </c>
      <c r="T572" s="150"/>
      <c r="U572" s="150">
        <v>0</v>
      </c>
      <c r="V572" s="151"/>
      <c r="W572" s="139">
        <v>100000</v>
      </c>
      <c r="X572" s="139"/>
      <c r="Y572" s="139">
        <v>100000</v>
      </c>
      <c r="Z572" s="139"/>
      <c r="AA572" s="104">
        <f t="shared" si="16"/>
        <v>100</v>
      </c>
      <c r="AB572" s="105">
        <f t="shared" si="17"/>
        <v>100</v>
      </c>
    </row>
    <row r="573" spans="2:28" s="102" customFormat="1" ht="23.25" customHeight="1">
      <c r="B573" s="117"/>
      <c r="C573" s="118"/>
      <c r="D573" s="172" t="s">
        <v>110</v>
      </c>
      <c r="E573" s="172"/>
      <c r="F573" s="172"/>
      <c r="G573" s="172"/>
      <c r="H573" s="172"/>
      <c r="I573" s="172"/>
      <c r="J573" s="172"/>
      <c r="K573" s="172"/>
      <c r="L573" s="172"/>
      <c r="M573" s="172"/>
      <c r="N573" s="172"/>
      <c r="O573" s="172"/>
      <c r="P573" s="173" t="s">
        <v>111</v>
      </c>
      <c r="Q573" s="173"/>
      <c r="R573" s="119"/>
      <c r="S573" s="170">
        <v>250741313.05000001</v>
      </c>
      <c r="T573" s="170"/>
      <c r="U573" s="170">
        <v>194678726.50999999</v>
      </c>
      <c r="V573" s="171"/>
      <c r="W573" s="205">
        <v>250741000</v>
      </c>
      <c r="X573" s="205"/>
      <c r="Y573" s="205">
        <f>Y574+Y588+Y606</f>
        <v>172761000</v>
      </c>
      <c r="Z573" s="205"/>
      <c r="AA573" s="120">
        <f t="shared" si="16"/>
        <v>68.900093845145477</v>
      </c>
      <c r="AB573" s="121">
        <f t="shared" si="17"/>
        <v>68.900179866874595</v>
      </c>
    </row>
    <row r="574" spans="2:28" ht="15" customHeight="1">
      <c r="B574" s="86"/>
      <c r="C574" s="103"/>
      <c r="D574" s="178" t="s">
        <v>112</v>
      </c>
      <c r="E574" s="178"/>
      <c r="F574" s="178"/>
      <c r="G574" s="178"/>
      <c r="H574" s="178"/>
      <c r="I574" s="178"/>
      <c r="J574" s="178"/>
      <c r="K574" s="178"/>
      <c r="L574" s="178"/>
      <c r="M574" s="178"/>
      <c r="N574" s="178"/>
      <c r="O574" s="178"/>
      <c r="P574" s="179" t="s">
        <v>113</v>
      </c>
      <c r="Q574" s="179"/>
      <c r="R574" s="99"/>
      <c r="S574" s="180">
        <v>49735567</v>
      </c>
      <c r="T574" s="180"/>
      <c r="U574" s="180">
        <v>4678490.1399999997</v>
      </c>
      <c r="V574" s="181"/>
      <c r="W574" s="141">
        <f>W575</f>
        <v>49736000</v>
      </c>
      <c r="X574" s="141"/>
      <c r="Y574" s="141">
        <f>Y575</f>
        <v>49607000</v>
      </c>
      <c r="Z574" s="141"/>
      <c r="AA574" s="104">
        <f t="shared" si="16"/>
        <v>99.741498875442602</v>
      </c>
      <c r="AB574" s="105">
        <f t="shared" si="17"/>
        <v>99.740630529194135</v>
      </c>
    </row>
    <row r="575" spans="2:28" ht="23.25" customHeight="1">
      <c r="B575" s="86"/>
      <c r="C575" s="103"/>
      <c r="D575" s="106"/>
      <c r="E575" s="107"/>
      <c r="F575" s="174" t="s">
        <v>114</v>
      </c>
      <c r="G575" s="174"/>
      <c r="H575" s="174"/>
      <c r="I575" s="174"/>
      <c r="J575" s="174"/>
      <c r="K575" s="174"/>
      <c r="L575" s="174"/>
      <c r="M575" s="174"/>
      <c r="N575" s="174"/>
      <c r="O575" s="174"/>
      <c r="P575" s="175" t="s">
        <v>115</v>
      </c>
      <c r="Q575" s="175"/>
      <c r="R575" s="108"/>
      <c r="S575" s="176">
        <v>49735567</v>
      </c>
      <c r="T575" s="176"/>
      <c r="U575" s="176">
        <v>4678490.1399999997</v>
      </c>
      <c r="V575" s="177"/>
      <c r="W575" s="138">
        <v>49736000</v>
      </c>
      <c r="X575" s="138"/>
      <c r="Y575" s="138">
        <f>Y576+Y579+Y582+Y585</f>
        <v>49607000</v>
      </c>
      <c r="Z575" s="138"/>
      <c r="AA575" s="104">
        <f t="shared" si="16"/>
        <v>99.741498875442602</v>
      </c>
      <c r="AB575" s="105">
        <f t="shared" si="17"/>
        <v>99.740630529194135</v>
      </c>
    </row>
    <row r="576" spans="2:28" ht="45.75" customHeight="1">
      <c r="B576" s="86"/>
      <c r="C576" s="87"/>
      <c r="D576" s="89"/>
      <c r="E576" s="90"/>
      <c r="F576" s="168" t="s">
        <v>116</v>
      </c>
      <c r="G576" s="168"/>
      <c r="H576" s="168"/>
      <c r="I576" s="168"/>
      <c r="J576" s="168"/>
      <c r="K576" s="168"/>
      <c r="L576" s="168"/>
      <c r="M576" s="168"/>
      <c r="N576" s="168"/>
      <c r="O576" s="168"/>
      <c r="P576" s="156" t="s">
        <v>117</v>
      </c>
      <c r="Q576" s="156"/>
      <c r="R576" s="109"/>
      <c r="S576" s="152">
        <v>49167249</v>
      </c>
      <c r="T576" s="152"/>
      <c r="U576" s="152">
        <v>4154070.94</v>
      </c>
      <c r="V576" s="169"/>
      <c r="W576" s="140">
        <f>W577</f>
        <v>49167000</v>
      </c>
      <c r="X576" s="140"/>
      <c r="Y576" s="140">
        <f>Y577</f>
        <v>49167000</v>
      </c>
      <c r="Z576" s="140"/>
      <c r="AA576" s="104">
        <f t="shared" si="16"/>
        <v>99.999493565320279</v>
      </c>
      <c r="AB576" s="105">
        <f t="shared" si="17"/>
        <v>100</v>
      </c>
    </row>
    <row r="577" spans="2:28" ht="23.25" customHeight="1">
      <c r="B577" s="86"/>
      <c r="C577" s="87"/>
      <c r="D577" s="89"/>
      <c r="E577" s="90"/>
      <c r="F577" s="91"/>
      <c r="G577" s="147" t="s">
        <v>479</v>
      </c>
      <c r="H577" s="147"/>
      <c r="I577" s="147"/>
      <c r="J577" s="147"/>
      <c r="K577" s="147"/>
      <c r="L577" s="147"/>
      <c r="M577" s="147"/>
      <c r="N577" s="147"/>
      <c r="O577" s="147"/>
      <c r="P577" s="148" t="s">
        <v>117</v>
      </c>
      <c r="Q577" s="148"/>
      <c r="R577" s="92" t="s">
        <v>480</v>
      </c>
      <c r="S577" s="149">
        <v>49167249</v>
      </c>
      <c r="T577" s="149"/>
      <c r="U577" s="149">
        <v>4154070.94</v>
      </c>
      <c r="V577" s="153"/>
      <c r="W577" s="137">
        <f>W578</f>
        <v>49167000</v>
      </c>
      <c r="X577" s="137"/>
      <c r="Y577" s="137">
        <f>Y578</f>
        <v>49167000</v>
      </c>
      <c r="Z577" s="137"/>
      <c r="AA577" s="104">
        <f t="shared" si="16"/>
        <v>99.999493565320279</v>
      </c>
      <c r="AB577" s="105">
        <f t="shared" si="17"/>
        <v>100</v>
      </c>
    </row>
    <row r="578" spans="2:28" ht="23.25" customHeight="1">
      <c r="B578" s="86"/>
      <c r="C578" s="87"/>
      <c r="D578" s="89"/>
      <c r="E578" s="90"/>
      <c r="F578" s="110"/>
      <c r="G578" s="111"/>
      <c r="H578" s="154" t="s">
        <v>481</v>
      </c>
      <c r="I578" s="154"/>
      <c r="J578" s="154"/>
      <c r="K578" s="154"/>
      <c r="L578" s="154"/>
      <c r="M578" s="154"/>
      <c r="N578" s="154"/>
      <c r="O578" s="154"/>
      <c r="P578" s="155" t="s">
        <v>117</v>
      </c>
      <c r="Q578" s="155"/>
      <c r="R578" s="113" t="s">
        <v>482</v>
      </c>
      <c r="S578" s="150">
        <v>49167249</v>
      </c>
      <c r="T578" s="150"/>
      <c r="U578" s="150">
        <v>4154070.94</v>
      </c>
      <c r="V578" s="151"/>
      <c r="W578" s="139">
        <v>49167000</v>
      </c>
      <c r="X578" s="139"/>
      <c r="Y578" s="139">
        <v>49167000</v>
      </c>
      <c r="Z578" s="139"/>
      <c r="AA578" s="104">
        <f t="shared" si="16"/>
        <v>99.999493565320279</v>
      </c>
      <c r="AB578" s="105">
        <f t="shared" si="17"/>
        <v>100</v>
      </c>
    </row>
    <row r="579" spans="2:28" ht="68.25" customHeight="1">
      <c r="B579" s="86"/>
      <c r="C579" s="87"/>
      <c r="D579" s="89"/>
      <c r="E579" s="90"/>
      <c r="F579" s="168" t="s">
        <v>118</v>
      </c>
      <c r="G579" s="168"/>
      <c r="H579" s="168"/>
      <c r="I579" s="168"/>
      <c r="J579" s="168"/>
      <c r="K579" s="168"/>
      <c r="L579" s="168"/>
      <c r="M579" s="168"/>
      <c r="N579" s="168"/>
      <c r="O579" s="168"/>
      <c r="P579" s="156" t="s">
        <v>119</v>
      </c>
      <c r="Q579" s="156"/>
      <c r="R579" s="109"/>
      <c r="S579" s="152">
        <v>48000</v>
      </c>
      <c r="T579" s="152"/>
      <c r="U579" s="152">
        <v>4101.2</v>
      </c>
      <c r="V579" s="169"/>
      <c r="W579" s="140">
        <f>W580</f>
        <v>48000</v>
      </c>
      <c r="X579" s="140"/>
      <c r="Y579" s="140">
        <f>Y580</f>
        <v>48000</v>
      </c>
      <c r="Z579" s="140"/>
      <c r="AA579" s="104">
        <f t="shared" si="16"/>
        <v>100</v>
      </c>
      <c r="AB579" s="105">
        <f t="shared" si="17"/>
        <v>100</v>
      </c>
    </row>
    <row r="580" spans="2:28" ht="23.25" customHeight="1">
      <c r="B580" s="86"/>
      <c r="C580" s="87"/>
      <c r="D580" s="89"/>
      <c r="E580" s="90"/>
      <c r="F580" s="91"/>
      <c r="G580" s="147" t="s">
        <v>479</v>
      </c>
      <c r="H580" s="147"/>
      <c r="I580" s="147"/>
      <c r="J580" s="147"/>
      <c r="K580" s="147"/>
      <c r="L580" s="147"/>
      <c r="M580" s="147"/>
      <c r="N580" s="147"/>
      <c r="O580" s="147"/>
      <c r="P580" s="148" t="s">
        <v>119</v>
      </c>
      <c r="Q580" s="148"/>
      <c r="R580" s="92" t="s">
        <v>480</v>
      </c>
      <c r="S580" s="149">
        <v>48000</v>
      </c>
      <c r="T580" s="149"/>
      <c r="U580" s="149">
        <v>4101.2</v>
      </c>
      <c r="V580" s="153"/>
      <c r="W580" s="137">
        <f>W581</f>
        <v>48000</v>
      </c>
      <c r="X580" s="137"/>
      <c r="Y580" s="137">
        <f>Y581</f>
        <v>48000</v>
      </c>
      <c r="Z580" s="137"/>
      <c r="AA580" s="104">
        <f t="shared" si="16"/>
        <v>100</v>
      </c>
      <c r="AB580" s="105">
        <f t="shared" si="17"/>
        <v>100</v>
      </c>
    </row>
    <row r="581" spans="2:28" ht="23.25" customHeight="1">
      <c r="B581" s="86"/>
      <c r="C581" s="87"/>
      <c r="D581" s="89"/>
      <c r="E581" s="90"/>
      <c r="F581" s="110"/>
      <c r="G581" s="111"/>
      <c r="H581" s="154" t="s">
        <v>481</v>
      </c>
      <c r="I581" s="154"/>
      <c r="J581" s="154"/>
      <c r="K581" s="154"/>
      <c r="L581" s="154"/>
      <c r="M581" s="154"/>
      <c r="N581" s="154"/>
      <c r="O581" s="154"/>
      <c r="P581" s="155" t="s">
        <v>119</v>
      </c>
      <c r="Q581" s="155"/>
      <c r="R581" s="113" t="s">
        <v>482</v>
      </c>
      <c r="S581" s="150">
        <v>48000</v>
      </c>
      <c r="T581" s="150"/>
      <c r="U581" s="150">
        <v>4101.2</v>
      </c>
      <c r="V581" s="151"/>
      <c r="W581" s="139">
        <v>48000</v>
      </c>
      <c r="X581" s="139"/>
      <c r="Y581" s="139">
        <v>48000</v>
      </c>
      <c r="Z581" s="139"/>
      <c r="AA581" s="104">
        <f t="shared" si="16"/>
        <v>100</v>
      </c>
      <c r="AB581" s="105">
        <f t="shared" si="17"/>
        <v>100</v>
      </c>
    </row>
    <row r="582" spans="2:28" ht="57" customHeight="1">
      <c r="B582" s="86"/>
      <c r="C582" s="87"/>
      <c r="D582" s="89"/>
      <c r="E582" s="90"/>
      <c r="F582" s="168" t="s">
        <v>120</v>
      </c>
      <c r="G582" s="168"/>
      <c r="H582" s="168"/>
      <c r="I582" s="168"/>
      <c r="J582" s="168"/>
      <c r="K582" s="168"/>
      <c r="L582" s="168"/>
      <c r="M582" s="168"/>
      <c r="N582" s="168"/>
      <c r="O582" s="168"/>
      <c r="P582" s="156" t="s">
        <v>121</v>
      </c>
      <c r="Q582" s="156"/>
      <c r="R582" s="109"/>
      <c r="S582" s="152">
        <v>515000</v>
      </c>
      <c r="T582" s="152"/>
      <c r="U582" s="152">
        <v>515000</v>
      </c>
      <c r="V582" s="169"/>
      <c r="W582" s="140">
        <f>W583</f>
        <v>515000</v>
      </c>
      <c r="X582" s="140"/>
      <c r="Y582" s="140">
        <f>Y583</f>
        <v>388000</v>
      </c>
      <c r="Z582" s="140"/>
      <c r="AA582" s="104">
        <f t="shared" si="16"/>
        <v>75.339805825242721</v>
      </c>
      <c r="AB582" s="105">
        <f t="shared" si="17"/>
        <v>75.339805825242721</v>
      </c>
    </row>
    <row r="583" spans="2:28" ht="23.25" customHeight="1">
      <c r="B583" s="86"/>
      <c r="C583" s="87"/>
      <c r="D583" s="89"/>
      <c r="E583" s="90"/>
      <c r="F583" s="91"/>
      <c r="G583" s="147" t="s">
        <v>479</v>
      </c>
      <c r="H583" s="147"/>
      <c r="I583" s="147"/>
      <c r="J583" s="147"/>
      <c r="K583" s="147"/>
      <c r="L583" s="147"/>
      <c r="M583" s="147"/>
      <c r="N583" s="147"/>
      <c r="O583" s="147"/>
      <c r="P583" s="148" t="s">
        <v>121</v>
      </c>
      <c r="Q583" s="148"/>
      <c r="R583" s="92" t="s">
        <v>480</v>
      </c>
      <c r="S583" s="149">
        <v>515000</v>
      </c>
      <c r="T583" s="149"/>
      <c r="U583" s="149">
        <v>515000</v>
      </c>
      <c r="V583" s="153"/>
      <c r="W583" s="137">
        <f>W584</f>
        <v>515000</v>
      </c>
      <c r="X583" s="137"/>
      <c r="Y583" s="137">
        <f>Y584</f>
        <v>388000</v>
      </c>
      <c r="Z583" s="137"/>
      <c r="AA583" s="104">
        <f t="shared" si="16"/>
        <v>75.339805825242721</v>
      </c>
      <c r="AB583" s="105">
        <f t="shared" si="17"/>
        <v>75.339805825242721</v>
      </c>
    </row>
    <row r="584" spans="2:28" ht="23.25" customHeight="1">
      <c r="B584" s="86"/>
      <c r="C584" s="87"/>
      <c r="D584" s="89"/>
      <c r="E584" s="90"/>
      <c r="F584" s="110"/>
      <c r="G584" s="111"/>
      <c r="H584" s="154" t="s">
        <v>481</v>
      </c>
      <c r="I584" s="154"/>
      <c r="J584" s="154"/>
      <c r="K584" s="154"/>
      <c r="L584" s="154"/>
      <c r="M584" s="154"/>
      <c r="N584" s="154"/>
      <c r="O584" s="154"/>
      <c r="P584" s="155" t="s">
        <v>121</v>
      </c>
      <c r="Q584" s="155"/>
      <c r="R584" s="113" t="s">
        <v>482</v>
      </c>
      <c r="S584" s="150">
        <v>515000</v>
      </c>
      <c r="T584" s="150"/>
      <c r="U584" s="150">
        <v>515000</v>
      </c>
      <c r="V584" s="151"/>
      <c r="W584" s="139">
        <v>515000</v>
      </c>
      <c r="X584" s="139"/>
      <c r="Y584" s="139">
        <v>388000</v>
      </c>
      <c r="Z584" s="139"/>
      <c r="AA584" s="104">
        <f t="shared" si="16"/>
        <v>75.339805825242721</v>
      </c>
      <c r="AB584" s="105">
        <f t="shared" si="17"/>
        <v>75.339805825242721</v>
      </c>
    </row>
    <row r="585" spans="2:28" ht="45.75" customHeight="1">
      <c r="B585" s="86"/>
      <c r="C585" s="87"/>
      <c r="D585" s="89"/>
      <c r="E585" s="90"/>
      <c r="F585" s="168" t="s">
        <v>122</v>
      </c>
      <c r="G585" s="168"/>
      <c r="H585" s="168"/>
      <c r="I585" s="168"/>
      <c r="J585" s="168"/>
      <c r="K585" s="168"/>
      <c r="L585" s="168"/>
      <c r="M585" s="168"/>
      <c r="N585" s="168"/>
      <c r="O585" s="168"/>
      <c r="P585" s="156" t="s">
        <v>123</v>
      </c>
      <c r="Q585" s="156"/>
      <c r="R585" s="109"/>
      <c r="S585" s="152">
        <v>5318</v>
      </c>
      <c r="T585" s="152"/>
      <c r="U585" s="152">
        <v>5318</v>
      </c>
      <c r="V585" s="169"/>
      <c r="W585" s="140">
        <f>W586</f>
        <v>5000</v>
      </c>
      <c r="X585" s="140"/>
      <c r="Y585" s="140">
        <f>Y586</f>
        <v>4000</v>
      </c>
      <c r="Z585" s="140"/>
      <c r="AA585" s="104">
        <f>Y585/5000*100</f>
        <v>80</v>
      </c>
      <c r="AB585" s="105">
        <f t="shared" si="17"/>
        <v>80</v>
      </c>
    </row>
    <row r="586" spans="2:28" ht="23.25" customHeight="1">
      <c r="B586" s="86"/>
      <c r="C586" s="87"/>
      <c r="D586" s="89"/>
      <c r="E586" s="90"/>
      <c r="F586" s="91"/>
      <c r="G586" s="147" t="s">
        <v>479</v>
      </c>
      <c r="H586" s="147"/>
      <c r="I586" s="147"/>
      <c r="J586" s="147"/>
      <c r="K586" s="147"/>
      <c r="L586" s="147"/>
      <c r="M586" s="147"/>
      <c r="N586" s="147"/>
      <c r="O586" s="147"/>
      <c r="P586" s="148" t="s">
        <v>123</v>
      </c>
      <c r="Q586" s="148"/>
      <c r="R586" s="92" t="s">
        <v>480</v>
      </c>
      <c r="S586" s="149">
        <v>5318</v>
      </c>
      <c r="T586" s="149"/>
      <c r="U586" s="149">
        <v>5318</v>
      </c>
      <c r="V586" s="153"/>
      <c r="W586" s="137">
        <f>W587</f>
        <v>5000</v>
      </c>
      <c r="X586" s="137"/>
      <c r="Y586" s="137">
        <f>Y587</f>
        <v>4000</v>
      </c>
      <c r="Z586" s="137"/>
      <c r="AA586" s="104">
        <f>Y586/5000*100</f>
        <v>80</v>
      </c>
      <c r="AB586" s="105">
        <f t="shared" ref="AB586:AB649" si="18">Y586/W586*100</f>
        <v>80</v>
      </c>
    </row>
    <row r="587" spans="2:28" ht="23.25" customHeight="1">
      <c r="B587" s="86"/>
      <c r="C587" s="87"/>
      <c r="D587" s="89"/>
      <c r="E587" s="90"/>
      <c r="F587" s="110"/>
      <c r="G587" s="111"/>
      <c r="H587" s="154" t="s">
        <v>481</v>
      </c>
      <c r="I587" s="154"/>
      <c r="J587" s="154"/>
      <c r="K587" s="154"/>
      <c r="L587" s="154"/>
      <c r="M587" s="154"/>
      <c r="N587" s="154"/>
      <c r="O587" s="154"/>
      <c r="P587" s="155" t="s">
        <v>123</v>
      </c>
      <c r="Q587" s="155"/>
      <c r="R587" s="113" t="s">
        <v>482</v>
      </c>
      <c r="S587" s="150">
        <v>5318</v>
      </c>
      <c r="T587" s="150"/>
      <c r="U587" s="150">
        <v>5318</v>
      </c>
      <c r="V587" s="151"/>
      <c r="W587" s="139">
        <v>5000</v>
      </c>
      <c r="X587" s="139"/>
      <c r="Y587" s="139">
        <v>4000</v>
      </c>
      <c r="Z587" s="139"/>
      <c r="AA587" s="104">
        <f>Y587/5000*100</f>
        <v>80</v>
      </c>
      <c r="AB587" s="105">
        <f t="shared" si="18"/>
        <v>80</v>
      </c>
    </row>
    <row r="588" spans="2:28" ht="15" customHeight="1">
      <c r="B588" s="86"/>
      <c r="C588" s="103"/>
      <c r="D588" s="178" t="s">
        <v>124</v>
      </c>
      <c r="E588" s="178"/>
      <c r="F588" s="178"/>
      <c r="G588" s="178"/>
      <c r="H588" s="178"/>
      <c r="I588" s="178"/>
      <c r="J588" s="178"/>
      <c r="K588" s="178"/>
      <c r="L588" s="178"/>
      <c r="M588" s="178"/>
      <c r="N588" s="178"/>
      <c r="O588" s="178"/>
      <c r="P588" s="179" t="s">
        <v>125</v>
      </c>
      <c r="Q588" s="179"/>
      <c r="R588" s="99"/>
      <c r="S588" s="180">
        <v>200725746.05000001</v>
      </c>
      <c r="T588" s="180"/>
      <c r="U588" s="180">
        <v>190000236.37</v>
      </c>
      <c r="V588" s="181"/>
      <c r="W588" s="141">
        <f>W589+W602</f>
        <v>200726000</v>
      </c>
      <c r="X588" s="141"/>
      <c r="Y588" s="141">
        <f>Y589+Y602</f>
        <v>122874000</v>
      </c>
      <c r="Z588" s="141"/>
      <c r="AA588" s="104">
        <f t="shared" ref="AA588:AA649" si="19">Y588/S588*100</f>
        <v>61.214867757618173</v>
      </c>
      <c r="AB588" s="105">
        <f t="shared" si="18"/>
        <v>61.214790311170454</v>
      </c>
    </row>
    <row r="589" spans="2:28" ht="23.25" customHeight="1">
      <c r="B589" s="86"/>
      <c r="C589" s="103"/>
      <c r="D589" s="106"/>
      <c r="E589" s="107"/>
      <c r="F589" s="174" t="s">
        <v>126</v>
      </c>
      <c r="G589" s="174"/>
      <c r="H589" s="174"/>
      <c r="I589" s="174"/>
      <c r="J589" s="174"/>
      <c r="K589" s="174"/>
      <c r="L589" s="174"/>
      <c r="M589" s="174"/>
      <c r="N589" s="174"/>
      <c r="O589" s="174"/>
      <c r="P589" s="175" t="s">
        <v>127</v>
      </c>
      <c r="Q589" s="175"/>
      <c r="R589" s="108"/>
      <c r="S589" s="176">
        <v>197420568.59</v>
      </c>
      <c r="T589" s="176"/>
      <c r="U589" s="176">
        <v>189501736.37</v>
      </c>
      <c r="V589" s="177"/>
      <c r="W589" s="138">
        <v>197421000</v>
      </c>
      <c r="X589" s="138"/>
      <c r="Y589" s="138">
        <f>Y590+Y593+Y596+Y599</f>
        <v>119674000</v>
      </c>
      <c r="Z589" s="138"/>
      <c r="AA589" s="104">
        <f t="shared" si="19"/>
        <v>60.618810316840452</v>
      </c>
      <c r="AB589" s="105">
        <f t="shared" si="18"/>
        <v>60.618677850887195</v>
      </c>
    </row>
    <row r="590" spans="2:28" ht="15" customHeight="1">
      <c r="B590" s="86"/>
      <c r="C590" s="87"/>
      <c r="D590" s="89"/>
      <c r="E590" s="90"/>
      <c r="F590" s="168" t="s">
        <v>128</v>
      </c>
      <c r="G590" s="168"/>
      <c r="H590" s="168"/>
      <c r="I590" s="168"/>
      <c r="J590" s="168"/>
      <c r="K590" s="168"/>
      <c r="L590" s="168"/>
      <c r="M590" s="168"/>
      <c r="N590" s="168"/>
      <c r="O590" s="168"/>
      <c r="P590" s="156" t="s">
        <v>129</v>
      </c>
      <c r="Q590" s="156"/>
      <c r="R590" s="109"/>
      <c r="S590" s="152">
        <v>9883429.6799999997</v>
      </c>
      <c r="T590" s="152"/>
      <c r="U590" s="152">
        <v>1964597.46</v>
      </c>
      <c r="V590" s="169"/>
      <c r="W590" s="140">
        <f>W591</f>
        <v>9883000</v>
      </c>
      <c r="X590" s="140"/>
      <c r="Y590" s="140">
        <f>Y591</f>
        <v>9683000</v>
      </c>
      <c r="Z590" s="140"/>
      <c r="AA590" s="104">
        <f t="shared" si="19"/>
        <v>97.972063479081697</v>
      </c>
      <c r="AB590" s="105">
        <f t="shared" si="18"/>
        <v>97.976322978852565</v>
      </c>
    </row>
    <row r="591" spans="2:28" ht="23.25" customHeight="1">
      <c r="B591" s="86"/>
      <c r="C591" s="87"/>
      <c r="D591" s="89"/>
      <c r="E591" s="90"/>
      <c r="F591" s="91"/>
      <c r="G591" s="147" t="s">
        <v>479</v>
      </c>
      <c r="H591" s="147"/>
      <c r="I591" s="147"/>
      <c r="J591" s="147"/>
      <c r="K591" s="147"/>
      <c r="L591" s="147"/>
      <c r="M591" s="147"/>
      <c r="N591" s="147"/>
      <c r="O591" s="147"/>
      <c r="P591" s="148" t="s">
        <v>129</v>
      </c>
      <c r="Q591" s="148"/>
      <c r="R591" s="92" t="s">
        <v>480</v>
      </c>
      <c r="S591" s="149">
        <v>9883429.6799999997</v>
      </c>
      <c r="T591" s="149"/>
      <c r="U591" s="149">
        <v>1964597.46</v>
      </c>
      <c r="V591" s="153"/>
      <c r="W591" s="137">
        <f>W592</f>
        <v>9883000</v>
      </c>
      <c r="X591" s="137"/>
      <c r="Y591" s="137">
        <f>Y592</f>
        <v>9683000</v>
      </c>
      <c r="Z591" s="137"/>
      <c r="AA591" s="104">
        <f t="shared" si="19"/>
        <v>97.972063479081697</v>
      </c>
      <c r="AB591" s="105">
        <f t="shared" si="18"/>
        <v>97.976322978852565</v>
      </c>
    </row>
    <row r="592" spans="2:28" ht="23.25" customHeight="1">
      <c r="B592" s="86"/>
      <c r="C592" s="87"/>
      <c r="D592" s="89"/>
      <c r="E592" s="90"/>
      <c r="F592" s="110"/>
      <c r="G592" s="111"/>
      <c r="H592" s="154" t="s">
        <v>481</v>
      </c>
      <c r="I592" s="154"/>
      <c r="J592" s="154"/>
      <c r="K592" s="154"/>
      <c r="L592" s="154"/>
      <c r="M592" s="154"/>
      <c r="N592" s="154"/>
      <c r="O592" s="154"/>
      <c r="P592" s="155" t="s">
        <v>129</v>
      </c>
      <c r="Q592" s="155"/>
      <c r="R592" s="113" t="s">
        <v>482</v>
      </c>
      <c r="S592" s="150">
        <v>9883429.6799999997</v>
      </c>
      <c r="T592" s="150"/>
      <c r="U592" s="150">
        <v>1964597.46</v>
      </c>
      <c r="V592" s="151"/>
      <c r="W592" s="139">
        <v>9883000</v>
      </c>
      <c r="X592" s="139"/>
      <c r="Y592" s="139">
        <v>9683000</v>
      </c>
      <c r="Z592" s="139"/>
      <c r="AA592" s="104">
        <f t="shared" si="19"/>
        <v>97.972063479081697</v>
      </c>
      <c r="AB592" s="105">
        <f t="shared" si="18"/>
        <v>97.976322978852565</v>
      </c>
    </row>
    <row r="593" spans="2:28" ht="45.75" customHeight="1">
      <c r="B593" s="86"/>
      <c r="C593" s="87"/>
      <c r="D593" s="89"/>
      <c r="E593" s="90"/>
      <c r="F593" s="168" t="s">
        <v>130</v>
      </c>
      <c r="G593" s="168"/>
      <c r="H593" s="168"/>
      <c r="I593" s="168"/>
      <c r="J593" s="168"/>
      <c r="K593" s="168"/>
      <c r="L593" s="168"/>
      <c r="M593" s="168"/>
      <c r="N593" s="168"/>
      <c r="O593" s="168"/>
      <c r="P593" s="156" t="s">
        <v>131</v>
      </c>
      <c r="Q593" s="156"/>
      <c r="R593" s="109"/>
      <c r="S593" s="152">
        <v>108763138.91</v>
      </c>
      <c r="T593" s="152"/>
      <c r="U593" s="152">
        <v>108763138.91</v>
      </c>
      <c r="V593" s="169"/>
      <c r="W593" s="140">
        <f>W594</f>
        <v>108763000</v>
      </c>
      <c r="X593" s="140"/>
      <c r="Y593" s="140">
        <f>Y594</f>
        <v>68701000</v>
      </c>
      <c r="Z593" s="140"/>
      <c r="AA593" s="104">
        <f t="shared" si="19"/>
        <v>63.165701807162009</v>
      </c>
      <c r="AB593" s="105">
        <f t="shared" si="18"/>
        <v>63.165782481174659</v>
      </c>
    </row>
    <row r="594" spans="2:28" ht="23.25" customHeight="1">
      <c r="B594" s="86"/>
      <c r="C594" s="87"/>
      <c r="D594" s="89"/>
      <c r="E594" s="90"/>
      <c r="F594" s="91"/>
      <c r="G594" s="147" t="s">
        <v>479</v>
      </c>
      <c r="H594" s="147"/>
      <c r="I594" s="147"/>
      <c r="J594" s="147"/>
      <c r="K594" s="147"/>
      <c r="L594" s="147"/>
      <c r="M594" s="147"/>
      <c r="N594" s="147"/>
      <c r="O594" s="147"/>
      <c r="P594" s="148" t="s">
        <v>131</v>
      </c>
      <c r="Q594" s="148"/>
      <c r="R594" s="92" t="s">
        <v>480</v>
      </c>
      <c r="S594" s="149">
        <v>108763138.91</v>
      </c>
      <c r="T594" s="149"/>
      <c r="U594" s="149">
        <v>108763138.91</v>
      </c>
      <c r="V594" s="153"/>
      <c r="W594" s="137">
        <f>W595</f>
        <v>108763000</v>
      </c>
      <c r="X594" s="137"/>
      <c r="Y594" s="137">
        <f>Y595</f>
        <v>68701000</v>
      </c>
      <c r="Z594" s="137"/>
      <c r="AA594" s="104">
        <f t="shared" si="19"/>
        <v>63.165701807162009</v>
      </c>
      <c r="AB594" s="105">
        <f t="shared" si="18"/>
        <v>63.165782481174659</v>
      </c>
    </row>
    <row r="595" spans="2:28" ht="23.25" customHeight="1">
      <c r="B595" s="86"/>
      <c r="C595" s="87"/>
      <c r="D595" s="89"/>
      <c r="E595" s="90"/>
      <c r="F595" s="110"/>
      <c r="G595" s="111"/>
      <c r="H595" s="154" t="s">
        <v>481</v>
      </c>
      <c r="I595" s="154"/>
      <c r="J595" s="154"/>
      <c r="K595" s="154"/>
      <c r="L595" s="154"/>
      <c r="M595" s="154"/>
      <c r="N595" s="154"/>
      <c r="O595" s="154"/>
      <c r="P595" s="155" t="s">
        <v>131</v>
      </c>
      <c r="Q595" s="155"/>
      <c r="R595" s="113" t="s">
        <v>482</v>
      </c>
      <c r="S595" s="150">
        <v>108763138.91</v>
      </c>
      <c r="T595" s="150"/>
      <c r="U595" s="150">
        <v>108763138.91</v>
      </c>
      <c r="V595" s="151"/>
      <c r="W595" s="139">
        <v>108763000</v>
      </c>
      <c r="X595" s="139"/>
      <c r="Y595" s="139">
        <v>68701000</v>
      </c>
      <c r="Z595" s="139"/>
      <c r="AA595" s="104">
        <f t="shared" si="19"/>
        <v>63.165701807162009</v>
      </c>
      <c r="AB595" s="105">
        <f t="shared" si="18"/>
        <v>63.165782481174659</v>
      </c>
    </row>
    <row r="596" spans="2:28" ht="45.75" customHeight="1">
      <c r="B596" s="86"/>
      <c r="C596" s="87"/>
      <c r="D596" s="89"/>
      <c r="E596" s="90"/>
      <c r="F596" s="168" t="s">
        <v>132</v>
      </c>
      <c r="G596" s="168"/>
      <c r="H596" s="168"/>
      <c r="I596" s="168"/>
      <c r="J596" s="168"/>
      <c r="K596" s="168"/>
      <c r="L596" s="168"/>
      <c r="M596" s="168"/>
      <c r="N596" s="168"/>
      <c r="O596" s="168"/>
      <c r="P596" s="156" t="s">
        <v>133</v>
      </c>
      <c r="Q596" s="156"/>
      <c r="R596" s="109"/>
      <c r="S596" s="152">
        <v>74835000</v>
      </c>
      <c r="T596" s="152"/>
      <c r="U596" s="152">
        <v>74835000</v>
      </c>
      <c r="V596" s="169"/>
      <c r="W596" s="140">
        <f>W597</f>
        <v>74835000</v>
      </c>
      <c r="X596" s="140"/>
      <c r="Y596" s="140">
        <f>Y597</f>
        <v>38019000</v>
      </c>
      <c r="Z596" s="140"/>
      <c r="AA596" s="104">
        <f t="shared" si="19"/>
        <v>50.80376829023853</v>
      </c>
      <c r="AB596" s="105">
        <f t="shared" si="18"/>
        <v>50.80376829023853</v>
      </c>
    </row>
    <row r="597" spans="2:28" ht="23.25" customHeight="1">
      <c r="B597" s="86"/>
      <c r="C597" s="87"/>
      <c r="D597" s="89"/>
      <c r="E597" s="90"/>
      <c r="F597" s="91"/>
      <c r="G597" s="147" t="s">
        <v>479</v>
      </c>
      <c r="H597" s="147"/>
      <c r="I597" s="147"/>
      <c r="J597" s="147"/>
      <c r="K597" s="147"/>
      <c r="L597" s="147"/>
      <c r="M597" s="147"/>
      <c r="N597" s="147"/>
      <c r="O597" s="147"/>
      <c r="P597" s="148" t="s">
        <v>133</v>
      </c>
      <c r="Q597" s="148"/>
      <c r="R597" s="92" t="s">
        <v>480</v>
      </c>
      <c r="S597" s="149">
        <v>74835000</v>
      </c>
      <c r="T597" s="149"/>
      <c r="U597" s="149">
        <v>74835000</v>
      </c>
      <c r="V597" s="153"/>
      <c r="W597" s="137">
        <f>W598</f>
        <v>74835000</v>
      </c>
      <c r="X597" s="137"/>
      <c r="Y597" s="137">
        <f>Y598</f>
        <v>38019000</v>
      </c>
      <c r="Z597" s="137"/>
      <c r="AA597" s="104">
        <f t="shared" si="19"/>
        <v>50.80376829023853</v>
      </c>
      <c r="AB597" s="105">
        <f t="shared" si="18"/>
        <v>50.80376829023853</v>
      </c>
    </row>
    <row r="598" spans="2:28" ht="23.25" customHeight="1">
      <c r="B598" s="86"/>
      <c r="C598" s="87"/>
      <c r="D598" s="89"/>
      <c r="E598" s="90"/>
      <c r="F598" s="110"/>
      <c r="G598" s="111"/>
      <c r="H598" s="154" t="s">
        <v>481</v>
      </c>
      <c r="I598" s="154"/>
      <c r="J598" s="154"/>
      <c r="K598" s="154"/>
      <c r="L598" s="154"/>
      <c r="M598" s="154"/>
      <c r="N598" s="154"/>
      <c r="O598" s="154"/>
      <c r="P598" s="155" t="s">
        <v>133</v>
      </c>
      <c r="Q598" s="155"/>
      <c r="R598" s="113" t="s">
        <v>482</v>
      </c>
      <c r="S598" s="150">
        <v>74835000</v>
      </c>
      <c r="T598" s="150"/>
      <c r="U598" s="150">
        <v>74835000</v>
      </c>
      <c r="V598" s="151"/>
      <c r="W598" s="139">
        <v>74835000</v>
      </c>
      <c r="X598" s="139"/>
      <c r="Y598" s="139">
        <v>38019000</v>
      </c>
      <c r="Z598" s="139"/>
      <c r="AA598" s="104">
        <f t="shared" si="19"/>
        <v>50.80376829023853</v>
      </c>
      <c r="AB598" s="105">
        <f t="shared" si="18"/>
        <v>50.80376829023853</v>
      </c>
    </row>
    <row r="599" spans="2:28" ht="34.5" customHeight="1">
      <c r="B599" s="86"/>
      <c r="C599" s="87"/>
      <c r="D599" s="89"/>
      <c r="E599" s="90"/>
      <c r="F599" s="168" t="s">
        <v>135</v>
      </c>
      <c r="G599" s="168"/>
      <c r="H599" s="168"/>
      <c r="I599" s="168"/>
      <c r="J599" s="168"/>
      <c r="K599" s="168"/>
      <c r="L599" s="168"/>
      <c r="M599" s="168"/>
      <c r="N599" s="168"/>
      <c r="O599" s="168"/>
      <c r="P599" s="156" t="s">
        <v>136</v>
      </c>
      <c r="Q599" s="156"/>
      <c r="R599" s="109"/>
      <c r="S599" s="152">
        <v>3939000</v>
      </c>
      <c r="T599" s="152"/>
      <c r="U599" s="152">
        <v>3939000</v>
      </c>
      <c r="V599" s="169"/>
      <c r="W599" s="140">
        <f>W600</f>
        <v>3939000</v>
      </c>
      <c r="X599" s="140"/>
      <c r="Y599" s="140">
        <f>Y600</f>
        <v>3271000</v>
      </c>
      <c r="Z599" s="140"/>
      <c r="AA599" s="104">
        <f t="shared" si="19"/>
        <v>83.041381061183046</v>
      </c>
      <c r="AB599" s="105">
        <f t="shared" si="18"/>
        <v>83.041381061183046</v>
      </c>
    </row>
    <row r="600" spans="2:28" ht="23.25" customHeight="1">
      <c r="B600" s="86"/>
      <c r="C600" s="87"/>
      <c r="D600" s="89"/>
      <c r="E600" s="90"/>
      <c r="F600" s="91"/>
      <c r="G600" s="147" t="s">
        <v>479</v>
      </c>
      <c r="H600" s="147"/>
      <c r="I600" s="147"/>
      <c r="J600" s="147"/>
      <c r="K600" s="147"/>
      <c r="L600" s="147"/>
      <c r="M600" s="147"/>
      <c r="N600" s="147"/>
      <c r="O600" s="147"/>
      <c r="P600" s="148" t="s">
        <v>136</v>
      </c>
      <c r="Q600" s="148"/>
      <c r="R600" s="92" t="s">
        <v>480</v>
      </c>
      <c r="S600" s="149">
        <v>3939000</v>
      </c>
      <c r="T600" s="149"/>
      <c r="U600" s="149">
        <v>3939000</v>
      </c>
      <c r="V600" s="153"/>
      <c r="W600" s="137">
        <f>W601</f>
        <v>3939000</v>
      </c>
      <c r="X600" s="137"/>
      <c r="Y600" s="137">
        <f>Y601</f>
        <v>3271000</v>
      </c>
      <c r="Z600" s="137"/>
      <c r="AA600" s="104">
        <f t="shared" si="19"/>
        <v>83.041381061183046</v>
      </c>
      <c r="AB600" s="105">
        <f t="shared" si="18"/>
        <v>83.041381061183046</v>
      </c>
    </row>
    <row r="601" spans="2:28" ht="23.25" customHeight="1">
      <c r="B601" s="86"/>
      <c r="C601" s="87"/>
      <c r="D601" s="89"/>
      <c r="E601" s="90"/>
      <c r="F601" s="110"/>
      <c r="G601" s="111"/>
      <c r="H601" s="154" t="s">
        <v>481</v>
      </c>
      <c r="I601" s="154"/>
      <c r="J601" s="154"/>
      <c r="K601" s="154"/>
      <c r="L601" s="154"/>
      <c r="M601" s="154"/>
      <c r="N601" s="154"/>
      <c r="O601" s="154"/>
      <c r="P601" s="155" t="s">
        <v>136</v>
      </c>
      <c r="Q601" s="155"/>
      <c r="R601" s="113" t="s">
        <v>482</v>
      </c>
      <c r="S601" s="150">
        <v>3939000</v>
      </c>
      <c r="T601" s="150"/>
      <c r="U601" s="150">
        <v>3939000</v>
      </c>
      <c r="V601" s="151"/>
      <c r="W601" s="139">
        <v>3939000</v>
      </c>
      <c r="X601" s="139"/>
      <c r="Y601" s="139">
        <v>3271000</v>
      </c>
      <c r="Z601" s="139"/>
      <c r="AA601" s="104">
        <f t="shared" si="19"/>
        <v>83.041381061183046</v>
      </c>
      <c r="AB601" s="105">
        <f t="shared" si="18"/>
        <v>83.041381061183046</v>
      </c>
    </row>
    <row r="602" spans="2:28" ht="23.25" customHeight="1">
      <c r="B602" s="86"/>
      <c r="C602" s="103"/>
      <c r="D602" s="106"/>
      <c r="E602" s="107"/>
      <c r="F602" s="174" t="s">
        <v>137</v>
      </c>
      <c r="G602" s="174"/>
      <c r="H602" s="174"/>
      <c r="I602" s="174"/>
      <c r="J602" s="174"/>
      <c r="K602" s="174"/>
      <c r="L602" s="174"/>
      <c r="M602" s="174"/>
      <c r="N602" s="174"/>
      <c r="O602" s="174"/>
      <c r="P602" s="175" t="s">
        <v>138</v>
      </c>
      <c r="Q602" s="175"/>
      <c r="R602" s="108"/>
      <c r="S602" s="176">
        <v>3305177.46</v>
      </c>
      <c r="T602" s="176"/>
      <c r="U602" s="176">
        <v>498500</v>
      </c>
      <c r="V602" s="177"/>
      <c r="W602" s="138">
        <f>W603</f>
        <v>3305000</v>
      </c>
      <c r="X602" s="138"/>
      <c r="Y602" s="138">
        <f>Y603</f>
        <v>3200000</v>
      </c>
      <c r="Z602" s="138"/>
      <c r="AA602" s="104">
        <f t="shared" si="19"/>
        <v>96.817796887674518</v>
      </c>
      <c r="AB602" s="105">
        <f t="shared" si="18"/>
        <v>96.822995461422096</v>
      </c>
    </row>
    <row r="603" spans="2:28" ht="15" customHeight="1">
      <c r="B603" s="86"/>
      <c r="C603" s="87"/>
      <c r="D603" s="89"/>
      <c r="E603" s="90"/>
      <c r="F603" s="168" t="s">
        <v>139</v>
      </c>
      <c r="G603" s="168"/>
      <c r="H603" s="168"/>
      <c r="I603" s="168"/>
      <c r="J603" s="168"/>
      <c r="K603" s="168"/>
      <c r="L603" s="168"/>
      <c r="M603" s="168"/>
      <c r="N603" s="168"/>
      <c r="O603" s="168"/>
      <c r="P603" s="156" t="s">
        <v>140</v>
      </c>
      <c r="Q603" s="156"/>
      <c r="R603" s="109"/>
      <c r="S603" s="152">
        <v>3305177.46</v>
      </c>
      <c r="T603" s="152"/>
      <c r="U603" s="152">
        <v>498500</v>
      </c>
      <c r="V603" s="169"/>
      <c r="W603" s="140">
        <f>W604</f>
        <v>3305000</v>
      </c>
      <c r="X603" s="140"/>
      <c r="Y603" s="140">
        <f>Y604</f>
        <v>3200000</v>
      </c>
      <c r="Z603" s="140"/>
      <c r="AA603" s="104">
        <f t="shared" si="19"/>
        <v>96.817796887674518</v>
      </c>
      <c r="AB603" s="105">
        <f t="shared" si="18"/>
        <v>96.822995461422096</v>
      </c>
    </row>
    <row r="604" spans="2:28" ht="23.25" customHeight="1">
      <c r="B604" s="86"/>
      <c r="C604" s="87"/>
      <c r="D604" s="89"/>
      <c r="E604" s="90"/>
      <c r="F604" s="91"/>
      <c r="G604" s="147" t="s">
        <v>479</v>
      </c>
      <c r="H604" s="147"/>
      <c r="I604" s="147"/>
      <c r="J604" s="147"/>
      <c r="K604" s="147"/>
      <c r="L604" s="147"/>
      <c r="M604" s="147"/>
      <c r="N604" s="147"/>
      <c r="O604" s="147"/>
      <c r="P604" s="148" t="s">
        <v>140</v>
      </c>
      <c r="Q604" s="148"/>
      <c r="R604" s="92" t="s">
        <v>480</v>
      </c>
      <c r="S604" s="149">
        <v>3305177.46</v>
      </c>
      <c r="T604" s="149"/>
      <c r="U604" s="149">
        <v>498500</v>
      </c>
      <c r="V604" s="153"/>
      <c r="W604" s="137">
        <f>W605</f>
        <v>3305000</v>
      </c>
      <c r="X604" s="137"/>
      <c r="Y604" s="137">
        <f>Y605</f>
        <v>3200000</v>
      </c>
      <c r="Z604" s="137"/>
      <c r="AA604" s="104">
        <f t="shared" si="19"/>
        <v>96.817796887674518</v>
      </c>
      <c r="AB604" s="105">
        <f t="shared" si="18"/>
        <v>96.822995461422096</v>
      </c>
    </row>
    <row r="605" spans="2:28" ht="23.25" customHeight="1">
      <c r="B605" s="86"/>
      <c r="C605" s="87"/>
      <c r="D605" s="89"/>
      <c r="E605" s="90"/>
      <c r="F605" s="110"/>
      <c r="G605" s="111"/>
      <c r="H605" s="154" t="s">
        <v>481</v>
      </c>
      <c r="I605" s="154"/>
      <c r="J605" s="154"/>
      <c r="K605" s="154"/>
      <c r="L605" s="154"/>
      <c r="M605" s="154"/>
      <c r="N605" s="154"/>
      <c r="O605" s="154"/>
      <c r="P605" s="155" t="s">
        <v>140</v>
      </c>
      <c r="Q605" s="155"/>
      <c r="R605" s="113" t="s">
        <v>482</v>
      </c>
      <c r="S605" s="150">
        <v>3305177.46</v>
      </c>
      <c r="T605" s="150"/>
      <c r="U605" s="150">
        <v>498500</v>
      </c>
      <c r="V605" s="151"/>
      <c r="W605" s="139">
        <v>3305000</v>
      </c>
      <c r="X605" s="139"/>
      <c r="Y605" s="139">
        <v>3200000</v>
      </c>
      <c r="Z605" s="139"/>
      <c r="AA605" s="104">
        <f t="shared" si="19"/>
        <v>96.817796887674518</v>
      </c>
      <c r="AB605" s="105">
        <f t="shared" si="18"/>
        <v>96.822995461422096</v>
      </c>
    </row>
    <row r="606" spans="2:28" ht="15" customHeight="1">
      <c r="B606" s="86"/>
      <c r="C606" s="103"/>
      <c r="D606" s="178" t="s">
        <v>141</v>
      </c>
      <c r="E606" s="178"/>
      <c r="F606" s="178"/>
      <c r="G606" s="178"/>
      <c r="H606" s="178"/>
      <c r="I606" s="178"/>
      <c r="J606" s="178"/>
      <c r="K606" s="178"/>
      <c r="L606" s="178"/>
      <c r="M606" s="178"/>
      <c r="N606" s="178"/>
      <c r="O606" s="178"/>
      <c r="P606" s="179" t="s">
        <v>142</v>
      </c>
      <c r="Q606" s="179"/>
      <c r="R606" s="99"/>
      <c r="S606" s="180">
        <v>280000</v>
      </c>
      <c r="T606" s="180"/>
      <c r="U606" s="180">
        <v>0</v>
      </c>
      <c r="V606" s="181"/>
      <c r="W606" s="141">
        <f>W607+W614</f>
        <v>280000</v>
      </c>
      <c r="X606" s="141"/>
      <c r="Y606" s="141">
        <f>Y607+Y614</f>
        <v>280000</v>
      </c>
      <c r="Z606" s="141"/>
      <c r="AA606" s="104">
        <f t="shared" si="19"/>
        <v>100</v>
      </c>
      <c r="AB606" s="105">
        <f t="shared" si="18"/>
        <v>100</v>
      </c>
    </row>
    <row r="607" spans="2:28" ht="34.5" customHeight="1">
      <c r="B607" s="86"/>
      <c r="C607" s="103"/>
      <c r="D607" s="106"/>
      <c r="E607" s="107"/>
      <c r="F607" s="174" t="s">
        <v>143</v>
      </c>
      <c r="G607" s="174"/>
      <c r="H607" s="174"/>
      <c r="I607" s="174"/>
      <c r="J607" s="174"/>
      <c r="K607" s="174"/>
      <c r="L607" s="174"/>
      <c r="M607" s="174"/>
      <c r="N607" s="174"/>
      <c r="O607" s="174"/>
      <c r="P607" s="175" t="s">
        <v>144</v>
      </c>
      <c r="Q607" s="175"/>
      <c r="R607" s="108"/>
      <c r="S607" s="176">
        <v>150000</v>
      </c>
      <c r="T607" s="176"/>
      <c r="U607" s="176">
        <v>0</v>
      </c>
      <c r="V607" s="177"/>
      <c r="W607" s="138">
        <f>W608+W611</f>
        <v>150000</v>
      </c>
      <c r="X607" s="138"/>
      <c r="Y607" s="138">
        <f>Y608+Y611</f>
        <v>150000</v>
      </c>
      <c r="Z607" s="138"/>
      <c r="AA607" s="104">
        <f t="shared" si="19"/>
        <v>100</v>
      </c>
      <c r="AB607" s="105">
        <f t="shared" si="18"/>
        <v>100</v>
      </c>
    </row>
    <row r="608" spans="2:28" ht="15" customHeight="1">
      <c r="B608" s="86"/>
      <c r="C608" s="87"/>
      <c r="D608" s="89"/>
      <c r="E608" s="90"/>
      <c r="F608" s="168" t="s">
        <v>145</v>
      </c>
      <c r="G608" s="168"/>
      <c r="H608" s="168"/>
      <c r="I608" s="168"/>
      <c r="J608" s="168"/>
      <c r="K608" s="168"/>
      <c r="L608" s="168"/>
      <c r="M608" s="168"/>
      <c r="N608" s="168"/>
      <c r="O608" s="168"/>
      <c r="P608" s="156" t="s">
        <v>146</v>
      </c>
      <c r="Q608" s="156"/>
      <c r="R608" s="109"/>
      <c r="S608" s="152">
        <v>50000</v>
      </c>
      <c r="T608" s="152"/>
      <c r="U608" s="152">
        <v>0</v>
      </c>
      <c r="V608" s="169"/>
      <c r="W608" s="140">
        <f>W609</f>
        <v>50000</v>
      </c>
      <c r="X608" s="140"/>
      <c r="Y608" s="140">
        <f>Y609</f>
        <v>50000</v>
      </c>
      <c r="Z608" s="140"/>
      <c r="AA608" s="104">
        <f t="shared" si="19"/>
        <v>100</v>
      </c>
      <c r="AB608" s="105">
        <f t="shared" si="18"/>
        <v>100</v>
      </c>
    </row>
    <row r="609" spans="2:28" ht="23.25" customHeight="1">
      <c r="B609" s="86"/>
      <c r="C609" s="87"/>
      <c r="D609" s="89"/>
      <c r="E609" s="90"/>
      <c r="F609" s="91"/>
      <c r="G609" s="147" t="s">
        <v>479</v>
      </c>
      <c r="H609" s="147"/>
      <c r="I609" s="147"/>
      <c r="J609" s="147"/>
      <c r="K609" s="147"/>
      <c r="L609" s="147"/>
      <c r="M609" s="147"/>
      <c r="N609" s="147"/>
      <c r="O609" s="147"/>
      <c r="P609" s="148" t="s">
        <v>146</v>
      </c>
      <c r="Q609" s="148"/>
      <c r="R609" s="92" t="s">
        <v>480</v>
      </c>
      <c r="S609" s="149">
        <v>50000</v>
      </c>
      <c r="T609" s="149"/>
      <c r="U609" s="149">
        <v>0</v>
      </c>
      <c r="V609" s="153"/>
      <c r="W609" s="137">
        <f>W610</f>
        <v>50000</v>
      </c>
      <c r="X609" s="137"/>
      <c r="Y609" s="137">
        <f>Y610</f>
        <v>50000</v>
      </c>
      <c r="Z609" s="137"/>
      <c r="AA609" s="104">
        <f t="shared" si="19"/>
        <v>100</v>
      </c>
      <c r="AB609" s="105">
        <f t="shared" si="18"/>
        <v>100</v>
      </c>
    </row>
    <row r="610" spans="2:28" ht="23.25" customHeight="1">
      <c r="B610" s="86"/>
      <c r="C610" s="87"/>
      <c r="D610" s="89"/>
      <c r="E610" s="90"/>
      <c r="F610" s="110"/>
      <c r="G610" s="111"/>
      <c r="H610" s="154" t="s">
        <v>481</v>
      </c>
      <c r="I610" s="154"/>
      <c r="J610" s="154"/>
      <c r="K610" s="154"/>
      <c r="L610" s="154"/>
      <c r="M610" s="154"/>
      <c r="N610" s="154"/>
      <c r="O610" s="154"/>
      <c r="P610" s="155" t="s">
        <v>146</v>
      </c>
      <c r="Q610" s="155"/>
      <c r="R610" s="113" t="s">
        <v>482</v>
      </c>
      <c r="S610" s="150">
        <v>50000</v>
      </c>
      <c r="T610" s="150"/>
      <c r="U610" s="150">
        <v>0</v>
      </c>
      <c r="V610" s="151"/>
      <c r="W610" s="139">
        <v>50000</v>
      </c>
      <c r="X610" s="139"/>
      <c r="Y610" s="139">
        <v>50000</v>
      </c>
      <c r="Z610" s="139"/>
      <c r="AA610" s="104">
        <f t="shared" si="19"/>
        <v>100</v>
      </c>
      <c r="AB610" s="105">
        <f t="shared" si="18"/>
        <v>100</v>
      </c>
    </row>
    <row r="611" spans="2:28" ht="23.25" customHeight="1">
      <c r="B611" s="86"/>
      <c r="C611" s="87"/>
      <c r="D611" s="89"/>
      <c r="E611" s="90"/>
      <c r="F611" s="168" t="s">
        <v>147</v>
      </c>
      <c r="G611" s="168"/>
      <c r="H611" s="168"/>
      <c r="I611" s="168"/>
      <c r="J611" s="168"/>
      <c r="K611" s="168"/>
      <c r="L611" s="168"/>
      <c r="M611" s="168"/>
      <c r="N611" s="168"/>
      <c r="O611" s="168"/>
      <c r="P611" s="156" t="s">
        <v>148</v>
      </c>
      <c r="Q611" s="156"/>
      <c r="R611" s="109"/>
      <c r="S611" s="152">
        <v>100000</v>
      </c>
      <c r="T611" s="152"/>
      <c r="U611" s="152">
        <v>0</v>
      </c>
      <c r="V611" s="169"/>
      <c r="W611" s="140">
        <f>W612</f>
        <v>100000</v>
      </c>
      <c r="X611" s="140"/>
      <c r="Y611" s="140">
        <f>Y612</f>
        <v>100000</v>
      </c>
      <c r="Z611" s="140"/>
      <c r="AA611" s="104">
        <f t="shared" si="19"/>
        <v>100</v>
      </c>
      <c r="AB611" s="105">
        <f t="shared" si="18"/>
        <v>100</v>
      </c>
    </row>
    <row r="612" spans="2:28" ht="23.25" customHeight="1">
      <c r="B612" s="86"/>
      <c r="C612" s="87"/>
      <c r="D612" s="89"/>
      <c r="E612" s="90"/>
      <c r="F612" s="91"/>
      <c r="G612" s="147" t="s">
        <v>479</v>
      </c>
      <c r="H612" s="147"/>
      <c r="I612" s="147"/>
      <c r="J612" s="147"/>
      <c r="K612" s="147"/>
      <c r="L612" s="147"/>
      <c r="M612" s="147"/>
      <c r="N612" s="147"/>
      <c r="O612" s="147"/>
      <c r="P612" s="148" t="s">
        <v>148</v>
      </c>
      <c r="Q612" s="148"/>
      <c r="R612" s="92" t="s">
        <v>480</v>
      </c>
      <c r="S612" s="149">
        <v>100000</v>
      </c>
      <c r="T612" s="149"/>
      <c r="U612" s="149">
        <v>0</v>
      </c>
      <c r="V612" s="153"/>
      <c r="W612" s="137">
        <f>W613</f>
        <v>100000</v>
      </c>
      <c r="X612" s="137"/>
      <c r="Y612" s="137">
        <f>Y613</f>
        <v>100000</v>
      </c>
      <c r="Z612" s="137"/>
      <c r="AA612" s="104">
        <f t="shared" si="19"/>
        <v>100</v>
      </c>
      <c r="AB612" s="105">
        <f t="shared" si="18"/>
        <v>100</v>
      </c>
    </row>
    <row r="613" spans="2:28" ht="23.25" customHeight="1">
      <c r="B613" s="86"/>
      <c r="C613" s="87"/>
      <c r="D613" s="89"/>
      <c r="E613" s="90"/>
      <c r="F613" s="110"/>
      <c r="G613" s="111"/>
      <c r="H613" s="154" t="s">
        <v>481</v>
      </c>
      <c r="I613" s="154"/>
      <c r="J613" s="154"/>
      <c r="K613" s="154"/>
      <c r="L613" s="154"/>
      <c r="M613" s="154"/>
      <c r="N613" s="154"/>
      <c r="O613" s="154"/>
      <c r="P613" s="155" t="s">
        <v>148</v>
      </c>
      <c r="Q613" s="155"/>
      <c r="R613" s="113" t="s">
        <v>482</v>
      </c>
      <c r="S613" s="150">
        <v>100000</v>
      </c>
      <c r="T613" s="150"/>
      <c r="U613" s="150">
        <v>0</v>
      </c>
      <c r="V613" s="151"/>
      <c r="W613" s="139">
        <v>100000</v>
      </c>
      <c r="X613" s="139"/>
      <c r="Y613" s="139">
        <v>100000</v>
      </c>
      <c r="Z613" s="139"/>
      <c r="AA613" s="104">
        <f t="shared" si="19"/>
        <v>100</v>
      </c>
      <c r="AB613" s="105">
        <f t="shared" si="18"/>
        <v>100</v>
      </c>
    </row>
    <row r="614" spans="2:28" ht="23.25" customHeight="1">
      <c r="B614" s="86"/>
      <c r="C614" s="103"/>
      <c r="D614" s="106"/>
      <c r="E614" s="107"/>
      <c r="F614" s="174" t="s">
        <v>149</v>
      </c>
      <c r="G614" s="174"/>
      <c r="H614" s="174"/>
      <c r="I614" s="174"/>
      <c r="J614" s="174"/>
      <c r="K614" s="174"/>
      <c r="L614" s="174"/>
      <c r="M614" s="174"/>
      <c r="N614" s="174"/>
      <c r="O614" s="174"/>
      <c r="P614" s="175" t="s">
        <v>150</v>
      </c>
      <c r="Q614" s="175"/>
      <c r="R614" s="108"/>
      <c r="S614" s="176">
        <v>130000</v>
      </c>
      <c r="T614" s="176"/>
      <c r="U614" s="176">
        <v>0</v>
      </c>
      <c r="V614" s="177"/>
      <c r="W614" s="138">
        <f>W615</f>
        <v>130000</v>
      </c>
      <c r="X614" s="138"/>
      <c r="Y614" s="138">
        <f>Y615</f>
        <v>130000</v>
      </c>
      <c r="Z614" s="138"/>
      <c r="AA614" s="104">
        <f t="shared" si="19"/>
        <v>100</v>
      </c>
      <c r="AB614" s="105">
        <f t="shared" si="18"/>
        <v>100</v>
      </c>
    </row>
    <row r="615" spans="2:28" ht="23.25" customHeight="1">
      <c r="B615" s="86"/>
      <c r="C615" s="87"/>
      <c r="D615" s="89"/>
      <c r="E615" s="90"/>
      <c r="F615" s="168" t="s">
        <v>151</v>
      </c>
      <c r="G615" s="168"/>
      <c r="H615" s="168"/>
      <c r="I615" s="168"/>
      <c r="J615" s="168"/>
      <c r="K615" s="168"/>
      <c r="L615" s="168"/>
      <c r="M615" s="168"/>
      <c r="N615" s="168"/>
      <c r="O615" s="168"/>
      <c r="P615" s="156" t="s">
        <v>152</v>
      </c>
      <c r="Q615" s="156"/>
      <c r="R615" s="109"/>
      <c r="S615" s="152">
        <v>130000</v>
      </c>
      <c r="T615" s="152"/>
      <c r="U615" s="152">
        <v>0</v>
      </c>
      <c r="V615" s="169"/>
      <c r="W615" s="140">
        <f>W616</f>
        <v>130000</v>
      </c>
      <c r="X615" s="140"/>
      <c r="Y615" s="140">
        <f>Y616</f>
        <v>130000</v>
      </c>
      <c r="Z615" s="140"/>
      <c r="AA615" s="104">
        <f t="shared" si="19"/>
        <v>100</v>
      </c>
      <c r="AB615" s="105">
        <f t="shared" si="18"/>
        <v>100</v>
      </c>
    </row>
    <row r="616" spans="2:28" ht="23.25" customHeight="1">
      <c r="B616" s="86"/>
      <c r="C616" s="87"/>
      <c r="D616" s="89"/>
      <c r="E616" s="90"/>
      <c r="F616" s="91"/>
      <c r="G616" s="147" t="s">
        <v>479</v>
      </c>
      <c r="H616" s="147"/>
      <c r="I616" s="147"/>
      <c r="J616" s="147"/>
      <c r="K616" s="147"/>
      <c r="L616" s="147"/>
      <c r="M616" s="147"/>
      <c r="N616" s="147"/>
      <c r="O616" s="147"/>
      <c r="P616" s="148" t="s">
        <v>152</v>
      </c>
      <c r="Q616" s="148"/>
      <c r="R616" s="92" t="s">
        <v>480</v>
      </c>
      <c r="S616" s="149">
        <v>130000</v>
      </c>
      <c r="T616" s="149"/>
      <c r="U616" s="149">
        <v>0</v>
      </c>
      <c r="V616" s="153"/>
      <c r="W616" s="137">
        <f>W617</f>
        <v>130000</v>
      </c>
      <c r="X616" s="137"/>
      <c r="Y616" s="137">
        <f>Y617</f>
        <v>130000</v>
      </c>
      <c r="Z616" s="137"/>
      <c r="AA616" s="104">
        <f t="shared" si="19"/>
        <v>100</v>
      </c>
      <c r="AB616" s="105">
        <f t="shared" si="18"/>
        <v>100</v>
      </c>
    </row>
    <row r="617" spans="2:28" ht="23.25" customHeight="1">
      <c r="B617" s="86"/>
      <c r="C617" s="87"/>
      <c r="D617" s="89"/>
      <c r="E617" s="90"/>
      <c r="F617" s="110"/>
      <c r="G617" s="111"/>
      <c r="H617" s="154" t="s">
        <v>481</v>
      </c>
      <c r="I617" s="154"/>
      <c r="J617" s="154"/>
      <c r="K617" s="154"/>
      <c r="L617" s="154"/>
      <c r="M617" s="154"/>
      <c r="N617" s="154"/>
      <c r="O617" s="154"/>
      <c r="P617" s="155" t="s">
        <v>152</v>
      </c>
      <c r="Q617" s="155"/>
      <c r="R617" s="113" t="s">
        <v>482</v>
      </c>
      <c r="S617" s="150">
        <v>130000</v>
      </c>
      <c r="T617" s="150"/>
      <c r="U617" s="150">
        <v>0</v>
      </c>
      <c r="V617" s="151"/>
      <c r="W617" s="139">
        <v>130000</v>
      </c>
      <c r="X617" s="139"/>
      <c r="Y617" s="139">
        <v>130000</v>
      </c>
      <c r="Z617" s="139"/>
      <c r="AA617" s="104">
        <f t="shared" si="19"/>
        <v>100</v>
      </c>
      <c r="AB617" s="105">
        <f t="shared" si="18"/>
        <v>100</v>
      </c>
    </row>
    <row r="618" spans="2:28" s="102" customFormat="1" ht="23.25" customHeight="1">
      <c r="B618" s="117"/>
      <c r="C618" s="118"/>
      <c r="D618" s="172" t="s">
        <v>153</v>
      </c>
      <c r="E618" s="172"/>
      <c r="F618" s="172"/>
      <c r="G618" s="172"/>
      <c r="H618" s="172"/>
      <c r="I618" s="172"/>
      <c r="J618" s="172"/>
      <c r="K618" s="172"/>
      <c r="L618" s="172"/>
      <c r="M618" s="172"/>
      <c r="N618" s="172"/>
      <c r="O618" s="172"/>
      <c r="P618" s="173" t="s">
        <v>154</v>
      </c>
      <c r="Q618" s="173"/>
      <c r="R618" s="119"/>
      <c r="S618" s="170">
        <v>267417632</v>
      </c>
      <c r="T618" s="170"/>
      <c r="U618" s="170">
        <v>172729131.83000001</v>
      </c>
      <c r="V618" s="171"/>
      <c r="W618" s="144">
        <f>W619+W633</f>
        <v>267418000</v>
      </c>
      <c r="X618" s="144"/>
      <c r="Y618" s="144">
        <f>Y619+Y633</f>
        <v>166115000</v>
      </c>
      <c r="Z618" s="144"/>
      <c r="AA618" s="120">
        <f t="shared" si="19"/>
        <v>62.118192715131059</v>
      </c>
      <c r="AB618" s="121">
        <f t="shared" si="18"/>
        <v>62.118107232871388</v>
      </c>
    </row>
    <row r="619" spans="2:28" ht="23.25" customHeight="1">
      <c r="B619" s="86"/>
      <c r="C619" s="103"/>
      <c r="D619" s="178" t="s">
        <v>155</v>
      </c>
      <c r="E619" s="178"/>
      <c r="F619" s="178"/>
      <c r="G619" s="178"/>
      <c r="H619" s="178"/>
      <c r="I619" s="178"/>
      <c r="J619" s="178"/>
      <c r="K619" s="178"/>
      <c r="L619" s="178"/>
      <c r="M619" s="178"/>
      <c r="N619" s="178"/>
      <c r="O619" s="178"/>
      <c r="P619" s="179" t="s">
        <v>156</v>
      </c>
      <c r="Q619" s="179"/>
      <c r="R619" s="99"/>
      <c r="S619" s="180">
        <v>221359632</v>
      </c>
      <c r="T619" s="180"/>
      <c r="U619" s="180">
        <v>167544002.75</v>
      </c>
      <c r="V619" s="181"/>
      <c r="W619" s="141">
        <f>W620</f>
        <v>221360000</v>
      </c>
      <c r="X619" s="141"/>
      <c r="Y619" s="141">
        <f>Y620</f>
        <v>121891000</v>
      </c>
      <c r="Z619" s="141"/>
      <c r="AA619" s="104">
        <f t="shared" si="19"/>
        <v>55.064692192838486</v>
      </c>
      <c r="AB619" s="105">
        <f t="shared" si="18"/>
        <v>55.064600650524028</v>
      </c>
    </row>
    <row r="620" spans="2:28" ht="23.25" customHeight="1">
      <c r="B620" s="86"/>
      <c r="C620" s="103"/>
      <c r="D620" s="106"/>
      <c r="E620" s="107"/>
      <c r="F620" s="174" t="s">
        <v>157</v>
      </c>
      <c r="G620" s="174"/>
      <c r="H620" s="174"/>
      <c r="I620" s="174"/>
      <c r="J620" s="174"/>
      <c r="K620" s="174"/>
      <c r="L620" s="174"/>
      <c r="M620" s="174"/>
      <c r="N620" s="174"/>
      <c r="O620" s="174"/>
      <c r="P620" s="175" t="s">
        <v>158</v>
      </c>
      <c r="Q620" s="175"/>
      <c r="R620" s="108"/>
      <c r="S620" s="176">
        <v>221359632</v>
      </c>
      <c r="T620" s="176"/>
      <c r="U620" s="176">
        <v>167544002.75</v>
      </c>
      <c r="V620" s="177"/>
      <c r="W620" s="138">
        <f>W621+W624+W627+W630</f>
        <v>221360000</v>
      </c>
      <c r="X620" s="138"/>
      <c r="Y620" s="138">
        <f>Y621+Y624+Y627+Y630</f>
        <v>121891000</v>
      </c>
      <c r="Z620" s="138"/>
      <c r="AA620" s="104">
        <f t="shared" si="19"/>
        <v>55.064692192838486</v>
      </c>
      <c r="AB620" s="105">
        <f t="shared" si="18"/>
        <v>55.064600650524028</v>
      </c>
    </row>
    <row r="621" spans="2:28" ht="57" customHeight="1">
      <c r="B621" s="86"/>
      <c r="C621" s="87"/>
      <c r="D621" s="89"/>
      <c r="E621" s="90"/>
      <c r="F621" s="168" t="s">
        <v>159</v>
      </c>
      <c r="G621" s="168"/>
      <c r="H621" s="168"/>
      <c r="I621" s="168"/>
      <c r="J621" s="168"/>
      <c r="K621" s="168"/>
      <c r="L621" s="168"/>
      <c r="M621" s="168"/>
      <c r="N621" s="168"/>
      <c r="O621" s="168"/>
      <c r="P621" s="156" t="s">
        <v>160</v>
      </c>
      <c r="Q621" s="156"/>
      <c r="R621" s="109"/>
      <c r="S621" s="152">
        <v>200000000</v>
      </c>
      <c r="T621" s="152"/>
      <c r="U621" s="152">
        <v>146425147.94999999</v>
      </c>
      <c r="V621" s="169"/>
      <c r="W621" s="140">
        <f>W622</f>
        <v>200000000</v>
      </c>
      <c r="X621" s="140"/>
      <c r="Y621" s="140">
        <f>Y622</f>
        <v>121349000</v>
      </c>
      <c r="Z621" s="140"/>
      <c r="AA621" s="104">
        <f t="shared" si="19"/>
        <v>60.674499999999995</v>
      </c>
      <c r="AB621" s="105">
        <f t="shared" si="18"/>
        <v>60.674499999999995</v>
      </c>
    </row>
    <row r="622" spans="2:28" ht="23.25" customHeight="1">
      <c r="B622" s="86"/>
      <c r="C622" s="87"/>
      <c r="D622" s="89"/>
      <c r="E622" s="90"/>
      <c r="F622" s="91"/>
      <c r="G622" s="147" t="s">
        <v>479</v>
      </c>
      <c r="H622" s="147"/>
      <c r="I622" s="147"/>
      <c r="J622" s="147"/>
      <c r="K622" s="147"/>
      <c r="L622" s="147"/>
      <c r="M622" s="147"/>
      <c r="N622" s="147"/>
      <c r="O622" s="147"/>
      <c r="P622" s="148" t="s">
        <v>160</v>
      </c>
      <c r="Q622" s="148"/>
      <c r="R622" s="92" t="s">
        <v>480</v>
      </c>
      <c r="S622" s="149">
        <v>200000000</v>
      </c>
      <c r="T622" s="149"/>
      <c r="U622" s="149">
        <v>146425147.94999999</v>
      </c>
      <c r="V622" s="153"/>
      <c r="W622" s="137">
        <f>W623</f>
        <v>200000000</v>
      </c>
      <c r="X622" s="137"/>
      <c r="Y622" s="137">
        <f>Y623</f>
        <v>121349000</v>
      </c>
      <c r="Z622" s="137"/>
      <c r="AA622" s="104">
        <f t="shared" si="19"/>
        <v>60.674499999999995</v>
      </c>
      <c r="AB622" s="105">
        <f t="shared" si="18"/>
        <v>60.674499999999995</v>
      </c>
    </row>
    <row r="623" spans="2:28" ht="23.25" customHeight="1">
      <c r="B623" s="86"/>
      <c r="C623" s="87"/>
      <c r="D623" s="89"/>
      <c r="E623" s="90"/>
      <c r="F623" s="110"/>
      <c r="G623" s="111"/>
      <c r="H623" s="154" t="s">
        <v>481</v>
      </c>
      <c r="I623" s="154"/>
      <c r="J623" s="154"/>
      <c r="K623" s="154"/>
      <c r="L623" s="154"/>
      <c r="M623" s="154"/>
      <c r="N623" s="154"/>
      <c r="O623" s="154"/>
      <c r="P623" s="155" t="s">
        <v>160</v>
      </c>
      <c r="Q623" s="155"/>
      <c r="R623" s="113" t="s">
        <v>482</v>
      </c>
      <c r="S623" s="150">
        <v>200000000</v>
      </c>
      <c r="T623" s="150"/>
      <c r="U623" s="150">
        <v>146425147.94999999</v>
      </c>
      <c r="V623" s="151"/>
      <c r="W623" s="139">
        <v>200000000</v>
      </c>
      <c r="X623" s="139"/>
      <c r="Y623" s="139">
        <v>121349000</v>
      </c>
      <c r="Z623" s="139"/>
      <c r="AA623" s="104">
        <f t="shared" si="19"/>
        <v>60.674499999999995</v>
      </c>
      <c r="AB623" s="105">
        <f t="shared" si="18"/>
        <v>60.674499999999995</v>
      </c>
    </row>
    <row r="624" spans="2:28" ht="34.5" customHeight="1">
      <c r="B624" s="86"/>
      <c r="C624" s="87"/>
      <c r="D624" s="89"/>
      <c r="E624" s="90"/>
      <c r="F624" s="168" t="s">
        <v>161</v>
      </c>
      <c r="G624" s="168"/>
      <c r="H624" s="168"/>
      <c r="I624" s="168"/>
      <c r="J624" s="168"/>
      <c r="K624" s="168"/>
      <c r="L624" s="168"/>
      <c r="M624" s="168"/>
      <c r="N624" s="168"/>
      <c r="O624" s="168"/>
      <c r="P624" s="156" t="s">
        <v>162</v>
      </c>
      <c r="Q624" s="156"/>
      <c r="R624" s="109"/>
      <c r="S624" s="152">
        <v>570852</v>
      </c>
      <c r="T624" s="152"/>
      <c r="U624" s="152">
        <v>372734.5</v>
      </c>
      <c r="V624" s="169"/>
      <c r="W624" s="140">
        <f>W625</f>
        <v>571000</v>
      </c>
      <c r="X624" s="140"/>
      <c r="Y624" s="140">
        <f>Y625</f>
        <v>334000</v>
      </c>
      <c r="Z624" s="140"/>
      <c r="AA624" s="104">
        <f t="shared" si="19"/>
        <v>58.509035616937489</v>
      </c>
      <c r="AB624" s="105">
        <f t="shared" si="18"/>
        <v>58.493870402802109</v>
      </c>
    </row>
    <row r="625" spans="2:28" ht="23.25" customHeight="1">
      <c r="B625" s="86"/>
      <c r="C625" s="87"/>
      <c r="D625" s="89"/>
      <c r="E625" s="90"/>
      <c r="F625" s="91"/>
      <c r="G625" s="147" t="s">
        <v>479</v>
      </c>
      <c r="H625" s="147"/>
      <c r="I625" s="147"/>
      <c r="J625" s="147"/>
      <c r="K625" s="147"/>
      <c r="L625" s="147"/>
      <c r="M625" s="147"/>
      <c r="N625" s="147"/>
      <c r="O625" s="147"/>
      <c r="P625" s="148" t="s">
        <v>162</v>
      </c>
      <c r="Q625" s="148"/>
      <c r="R625" s="92" t="s">
        <v>480</v>
      </c>
      <c r="S625" s="149">
        <v>570852</v>
      </c>
      <c r="T625" s="149"/>
      <c r="U625" s="149">
        <v>372734.5</v>
      </c>
      <c r="V625" s="153"/>
      <c r="W625" s="137">
        <f>W626</f>
        <v>571000</v>
      </c>
      <c r="X625" s="137"/>
      <c r="Y625" s="137">
        <f>Y626</f>
        <v>334000</v>
      </c>
      <c r="Z625" s="137"/>
      <c r="AA625" s="104">
        <f t="shared" si="19"/>
        <v>58.509035616937489</v>
      </c>
      <c r="AB625" s="105">
        <f t="shared" si="18"/>
        <v>58.493870402802109</v>
      </c>
    </row>
    <row r="626" spans="2:28" ht="23.25" customHeight="1">
      <c r="B626" s="86"/>
      <c r="C626" s="87"/>
      <c r="D626" s="89"/>
      <c r="E626" s="90"/>
      <c r="F626" s="110"/>
      <c r="G626" s="111"/>
      <c r="H626" s="154" t="s">
        <v>481</v>
      </c>
      <c r="I626" s="154"/>
      <c r="J626" s="154"/>
      <c r="K626" s="154"/>
      <c r="L626" s="154"/>
      <c r="M626" s="154"/>
      <c r="N626" s="154"/>
      <c r="O626" s="154"/>
      <c r="P626" s="155" t="s">
        <v>162</v>
      </c>
      <c r="Q626" s="155"/>
      <c r="R626" s="113" t="s">
        <v>482</v>
      </c>
      <c r="S626" s="150">
        <v>570852</v>
      </c>
      <c r="T626" s="150"/>
      <c r="U626" s="150">
        <v>372734.5</v>
      </c>
      <c r="V626" s="151"/>
      <c r="W626" s="139">
        <v>571000</v>
      </c>
      <c r="X626" s="139"/>
      <c r="Y626" s="139">
        <v>334000</v>
      </c>
      <c r="Z626" s="139"/>
      <c r="AA626" s="104">
        <f t="shared" si="19"/>
        <v>58.509035616937489</v>
      </c>
      <c r="AB626" s="105">
        <f t="shared" si="18"/>
        <v>58.493870402802109</v>
      </c>
    </row>
    <row r="627" spans="2:28" ht="23.25" customHeight="1">
      <c r="B627" s="86"/>
      <c r="C627" s="87"/>
      <c r="D627" s="89"/>
      <c r="E627" s="90"/>
      <c r="F627" s="168" t="s">
        <v>163</v>
      </c>
      <c r="G627" s="168"/>
      <c r="H627" s="168"/>
      <c r="I627" s="168"/>
      <c r="J627" s="168"/>
      <c r="K627" s="168"/>
      <c r="L627" s="168"/>
      <c r="M627" s="168"/>
      <c r="N627" s="168"/>
      <c r="O627" s="168"/>
      <c r="P627" s="156" t="s">
        <v>164</v>
      </c>
      <c r="Q627" s="156"/>
      <c r="R627" s="109"/>
      <c r="S627" s="152">
        <v>20580890</v>
      </c>
      <c r="T627" s="152"/>
      <c r="U627" s="152">
        <v>20580890</v>
      </c>
      <c r="V627" s="169"/>
      <c r="W627" s="140">
        <f>W628</f>
        <v>20581000</v>
      </c>
      <c r="X627" s="140"/>
      <c r="Y627" s="140">
        <f>Y628</f>
        <v>0</v>
      </c>
      <c r="Z627" s="140"/>
      <c r="AA627" s="116">
        <f t="shared" si="19"/>
        <v>0</v>
      </c>
      <c r="AB627" s="116">
        <f t="shared" si="18"/>
        <v>0</v>
      </c>
    </row>
    <row r="628" spans="2:28" ht="15" customHeight="1">
      <c r="B628" s="86"/>
      <c r="C628" s="87"/>
      <c r="D628" s="89"/>
      <c r="E628" s="90"/>
      <c r="F628" s="91"/>
      <c r="G628" s="147" t="s">
        <v>511</v>
      </c>
      <c r="H628" s="147"/>
      <c r="I628" s="147"/>
      <c r="J628" s="147"/>
      <c r="K628" s="147"/>
      <c r="L628" s="147"/>
      <c r="M628" s="147"/>
      <c r="N628" s="147"/>
      <c r="O628" s="147"/>
      <c r="P628" s="148" t="s">
        <v>164</v>
      </c>
      <c r="Q628" s="148"/>
      <c r="R628" s="92" t="s">
        <v>512</v>
      </c>
      <c r="S628" s="149">
        <v>20580890</v>
      </c>
      <c r="T628" s="149"/>
      <c r="U628" s="149">
        <v>20580890</v>
      </c>
      <c r="V628" s="153"/>
      <c r="W628" s="137">
        <f>W629</f>
        <v>20581000</v>
      </c>
      <c r="X628" s="137"/>
      <c r="Y628" s="137">
        <f>Y629</f>
        <v>0</v>
      </c>
      <c r="Z628" s="137"/>
      <c r="AA628" s="116">
        <f t="shared" si="19"/>
        <v>0</v>
      </c>
      <c r="AB628" s="116">
        <f t="shared" si="18"/>
        <v>0</v>
      </c>
    </row>
    <row r="629" spans="2:28" ht="34.5" customHeight="1">
      <c r="B629" s="86"/>
      <c r="C629" s="87"/>
      <c r="D629" s="89"/>
      <c r="E629" s="90"/>
      <c r="F629" s="110"/>
      <c r="G629" s="111"/>
      <c r="H629" s="154" t="s">
        <v>754</v>
      </c>
      <c r="I629" s="154"/>
      <c r="J629" s="154"/>
      <c r="K629" s="154"/>
      <c r="L629" s="154"/>
      <c r="M629" s="154"/>
      <c r="N629" s="154"/>
      <c r="O629" s="154"/>
      <c r="P629" s="155" t="s">
        <v>164</v>
      </c>
      <c r="Q629" s="155"/>
      <c r="R629" s="113" t="s">
        <v>755</v>
      </c>
      <c r="S629" s="150">
        <v>20580890</v>
      </c>
      <c r="T629" s="150"/>
      <c r="U629" s="150">
        <v>20580890</v>
      </c>
      <c r="V629" s="151"/>
      <c r="W629" s="139">
        <v>20581000</v>
      </c>
      <c r="X629" s="139"/>
      <c r="Y629" s="139">
        <v>0</v>
      </c>
      <c r="Z629" s="139"/>
      <c r="AA629" s="116">
        <f t="shared" si="19"/>
        <v>0</v>
      </c>
      <c r="AB629" s="116">
        <f t="shared" si="18"/>
        <v>0</v>
      </c>
    </row>
    <row r="630" spans="2:28" ht="15" customHeight="1">
      <c r="B630" s="86"/>
      <c r="C630" s="87"/>
      <c r="D630" s="89"/>
      <c r="E630" s="90"/>
      <c r="F630" s="168" t="s">
        <v>165</v>
      </c>
      <c r="G630" s="168"/>
      <c r="H630" s="168"/>
      <c r="I630" s="168"/>
      <c r="J630" s="168"/>
      <c r="K630" s="168"/>
      <c r="L630" s="168"/>
      <c r="M630" s="168"/>
      <c r="N630" s="168"/>
      <c r="O630" s="168"/>
      <c r="P630" s="156" t="s">
        <v>166</v>
      </c>
      <c r="Q630" s="156"/>
      <c r="R630" s="109"/>
      <c r="S630" s="152">
        <v>207890</v>
      </c>
      <c r="T630" s="152"/>
      <c r="U630" s="152">
        <v>165230.29999999999</v>
      </c>
      <c r="V630" s="169"/>
      <c r="W630" s="140">
        <f>W631</f>
        <v>208000</v>
      </c>
      <c r="X630" s="140"/>
      <c r="Y630" s="140">
        <f>Y631</f>
        <v>208000</v>
      </c>
      <c r="Z630" s="140"/>
      <c r="AA630" s="104">
        <f>Y630/208000*100</f>
        <v>100</v>
      </c>
      <c r="AB630" s="105">
        <f t="shared" si="18"/>
        <v>100</v>
      </c>
    </row>
    <row r="631" spans="2:28" ht="15" customHeight="1">
      <c r="B631" s="86"/>
      <c r="C631" s="87"/>
      <c r="D631" s="89"/>
      <c r="E631" s="90"/>
      <c r="F631" s="91"/>
      <c r="G631" s="147" t="s">
        <v>511</v>
      </c>
      <c r="H631" s="147"/>
      <c r="I631" s="147"/>
      <c r="J631" s="147"/>
      <c r="K631" s="147"/>
      <c r="L631" s="147"/>
      <c r="M631" s="147"/>
      <c r="N631" s="147"/>
      <c r="O631" s="147"/>
      <c r="P631" s="148" t="s">
        <v>166</v>
      </c>
      <c r="Q631" s="148"/>
      <c r="R631" s="92" t="s">
        <v>512</v>
      </c>
      <c r="S631" s="149">
        <v>207890</v>
      </c>
      <c r="T631" s="149"/>
      <c r="U631" s="149">
        <v>165230.29999999999</v>
      </c>
      <c r="V631" s="153"/>
      <c r="W631" s="137">
        <f>W632</f>
        <v>208000</v>
      </c>
      <c r="X631" s="137"/>
      <c r="Y631" s="137">
        <f>Y632</f>
        <v>208000</v>
      </c>
      <c r="Z631" s="137"/>
      <c r="AA631" s="104">
        <f>Y631/208000*100</f>
        <v>100</v>
      </c>
      <c r="AB631" s="105">
        <f t="shared" si="18"/>
        <v>100</v>
      </c>
    </row>
    <row r="632" spans="2:28" ht="34.5" customHeight="1">
      <c r="B632" s="86"/>
      <c r="C632" s="87"/>
      <c r="D632" s="89"/>
      <c r="E632" s="90"/>
      <c r="F632" s="110"/>
      <c r="G632" s="111"/>
      <c r="H632" s="154" t="s">
        <v>754</v>
      </c>
      <c r="I632" s="154"/>
      <c r="J632" s="154"/>
      <c r="K632" s="154"/>
      <c r="L632" s="154"/>
      <c r="M632" s="154"/>
      <c r="N632" s="154"/>
      <c r="O632" s="154"/>
      <c r="P632" s="155" t="s">
        <v>166</v>
      </c>
      <c r="Q632" s="155"/>
      <c r="R632" s="113" t="s">
        <v>755</v>
      </c>
      <c r="S632" s="150">
        <v>207890</v>
      </c>
      <c r="T632" s="150"/>
      <c r="U632" s="150">
        <v>165230.29999999999</v>
      </c>
      <c r="V632" s="151"/>
      <c r="W632" s="139">
        <v>208000</v>
      </c>
      <c r="X632" s="139"/>
      <c r="Y632" s="139">
        <v>208000</v>
      </c>
      <c r="Z632" s="139"/>
      <c r="AA632" s="104">
        <f>Y632/208000*100</f>
        <v>100</v>
      </c>
      <c r="AB632" s="105">
        <f t="shared" si="18"/>
        <v>100</v>
      </c>
    </row>
    <row r="633" spans="2:28" ht="23.25" customHeight="1">
      <c r="B633" s="86"/>
      <c r="C633" s="103"/>
      <c r="D633" s="178" t="s">
        <v>167</v>
      </c>
      <c r="E633" s="178"/>
      <c r="F633" s="178"/>
      <c r="G633" s="178"/>
      <c r="H633" s="178"/>
      <c r="I633" s="178"/>
      <c r="J633" s="178"/>
      <c r="K633" s="178"/>
      <c r="L633" s="178"/>
      <c r="M633" s="178"/>
      <c r="N633" s="178"/>
      <c r="O633" s="178"/>
      <c r="P633" s="179" t="s">
        <v>168</v>
      </c>
      <c r="Q633" s="179"/>
      <c r="R633" s="99"/>
      <c r="S633" s="180">
        <v>46058000</v>
      </c>
      <c r="T633" s="180"/>
      <c r="U633" s="180">
        <v>5185129.08</v>
      </c>
      <c r="V633" s="181"/>
      <c r="W633" s="141">
        <f>W634</f>
        <v>46058000</v>
      </c>
      <c r="X633" s="141"/>
      <c r="Y633" s="141">
        <f>Y634</f>
        <v>44224000</v>
      </c>
      <c r="Z633" s="141"/>
      <c r="AA633" s="104">
        <f t="shared" si="19"/>
        <v>96.018064179947032</v>
      </c>
      <c r="AB633" s="105">
        <f t="shared" si="18"/>
        <v>96.018064179947032</v>
      </c>
    </row>
    <row r="634" spans="2:28" ht="34.5" customHeight="1">
      <c r="B634" s="86"/>
      <c r="C634" s="103"/>
      <c r="D634" s="106"/>
      <c r="E634" s="107"/>
      <c r="F634" s="174" t="s">
        <v>169</v>
      </c>
      <c r="G634" s="174"/>
      <c r="H634" s="174"/>
      <c r="I634" s="174"/>
      <c r="J634" s="174"/>
      <c r="K634" s="174"/>
      <c r="L634" s="174"/>
      <c r="M634" s="174"/>
      <c r="N634" s="174"/>
      <c r="O634" s="174"/>
      <c r="P634" s="175" t="s">
        <v>170</v>
      </c>
      <c r="Q634" s="175"/>
      <c r="R634" s="108"/>
      <c r="S634" s="176">
        <v>46058000</v>
      </c>
      <c r="T634" s="176"/>
      <c r="U634" s="176">
        <v>5185129.08</v>
      </c>
      <c r="V634" s="177"/>
      <c r="W634" s="138">
        <f>W635+W638</f>
        <v>46058000</v>
      </c>
      <c r="X634" s="138"/>
      <c r="Y634" s="138">
        <f>Y635+Y638</f>
        <v>44224000</v>
      </c>
      <c r="Z634" s="138"/>
      <c r="AA634" s="104">
        <f t="shared" si="19"/>
        <v>96.018064179947032</v>
      </c>
      <c r="AB634" s="105">
        <f t="shared" si="18"/>
        <v>96.018064179947032</v>
      </c>
    </row>
    <row r="635" spans="2:28" ht="15" customHeight="1">
      <c r="B635" s="86"/>
      <c r="C635" s="87"/>
      <c r="D635" s="89"/>
      <c r="E635" s="90"/>
      <c r="F635" s="168" t="s">
        <v>171</v>
      </c>
      <c r="G635" s="168"/>
      <c r="H635" s="168"/>
      <c r="I635" s="168"/>
      <c r="J635" s="168"/>
      <c r="K635" s="168"/>
      <c r="L635" s="168"/>
      <c r="M635" s="168"/>
      <c r="N635" s="168"/>
      <c r="O635" s="168"/>
      <c r="P635" s="156" t="s">
        <v>172</v>
      </c>
      <c r="Q635" s="156"/>
      <c r="R635" s="109"/>
      <c r="S635" s="152">
        <v>3000000</v>
      </c>
      <c r="T635" s="152"/>
      <c r="U635" s="152">
        <v>0</v>
      </c>
      <c r="V635" s="169"/>
      <c r="W635" s="140">
        <f>W636</f>
        <v>3000000</v>
      </c>
      <c r="X635" s="140"/>
      <c r="Y635" s="140">
        <f>Y636</f>
        <v>3000000</v>
      </c>
      <c r="Z635" s="140"/>
      <c r="AA635" s="104">
        <f t="shared" si="19"/>
        <v>100</v>
      </c>
      <c r="AB635" s="105">
        <f t="shared" si="18"/>
        <v>100</v>
      </c>
    </row>
    <row r="636" spans="2:28" ht="15" customHeight="1">
      <c r="B636" s="86"/>
      <c r="C636" s="87"/>
      <c r="D636" s="89"/>
      <c r="E636" s="90"/>
      <c r="F636" s="91"/>
      <c r="G636" s="147" t="s">
        <v>511</v>
      </c>
      <c r="H636" s="147"/>
      <c r="I636" s="147"/>
      <c r="J636" s="147"/>
      <c r="K636" s="147"/>
      <c r="L636" s="147"/>
      <c r="M636" s="147"/>
      <c r="N636" s="147"/>
      <c r="O636" s="147"/>
      <c r="P636" s="148" t="s">
        <v>172</v>
      </c>
      <c r="Q636" s="148"/>
      <c r="R636" s="92" t="s">
        <v>512</v>
      </c>
      <c r="S636" s="149">
        <v>3000000</v>
      </c>
      <c r="T636" s="149"/>
      <c r="U636" s="149">
        <v>0</v>
      </c>
      <c r="V636" s="153"/>
      <c r="W636" s="137">
        <f>W637</f>
        <v>3000000</v>
      </c>
      <c r="X636" s="137"/>
      <c r="Y636" s="137">
        <f>Y637</f>
        <v>3000000</v>
      </c>
      <c r="Z636" s="137"/>
      <c r="AA636" s="104">
        <f t="shared" si="19"/>
        <v>100</v>
      </c>
      <c r="AB636" s="105">
        <f t="shared" si="18"/>
        <v>100</v>
      </c>
    </row>
    <row r="637" spans="2:28" ht="34.5" customHeight="1">
      <c r="B637" s="86"/>
      <c r="C637" s="87"/>
      <c r="D637" s="89"/>
      <c r="E637" s="90"/>
      <c r="F637" s="110"/>
      <c r="G637" s="111"/>
      <c r="H637" s="154" t="s">
        <v>754</v>
      </c>
      <c r="I637" s="154"/>
      <c r="J637" s="154"/>
      <c r="K637" s="154"/>
      <c r="L637" s="154"/>
      <c r="M637" s="154"/>
      <c r="N637" s="154"/>
      <c r="O637" s="154"/>
      <c r="P637" s="155" t="s">
        <v>172</v>
      </c>
      <c r="Q637" s="155"/>
      <c r="R637" s="113" t="s">
        <v>755</v>
      </c>
      <c r="S637" s="150">
        <v>3000000</v>
      </c>
      <c r="T637" s="150"/>
      <c r="U637" s="150">
        <v>0</v>
      </c>
      <c r="V637" s="151"/>
      <c r="W637" s="139">
        <v>3000000</v>
      </c>
      <c r="X637" s="139"/>
      <c r="Y637" s="139">
        <v>3000000</v>
      </c>
      <c r="Z637" s="139"/>
      <c r="AA637" s="104">
        <f t="shared" si="19"/>
        <v>100</v>
      </c>
      <c r="AB637" s="105">
        <f t="shared" si="18"/>
        <v>100</v>
      </c>
    </row>
    <row r="638" spans="2:28" ht="34.5" customHeight="1">
      <c r="B638" s="86"/>
      <c r="C638" s="87"/>
      <c r="D638" s="89"/>
      <c r="E638" s="90"/>
      <c r="F638" s="168" t="s">
        <v>173</v>
      </c>
      <c r="G638" s="168"/>
      <c r="H638" s="168"/>
      <c r="I638" s="168"/>
      <c r="J638" s="168"/>
      <c r="K638" s="168"/>
      <c r="L638" s="168"/>
      <c r="M638" s="168"/>
      <c r="N638" s="168"/>
      <c r="O638" s="168"/>
      <c r="P638" s="156" t="s">
        <v>174</v>
      </c>
      <c r="Q638" s="156"/>
      <c r="R638" s="109"/>
      <c r="S638" s="152">
        <v>43058000</v>
      </c>
      <c r="T638" s="152"/>
      <c r="U638" s="152">
        <v>5185129.08</v>
      </c>
      <c r="V638" s="169"/>
      <c r="W638" s="140">
        <f>W639+W641</f>
        <v>43058000</v>
      </c>
      <c r="X638" s="140"/>
      <c r="Y638" s="140">
        <f>Y639+Y641</f>
        <v>41224000</v>
      </c>
      <c r="Z638" s="140"/>
      <c r="AA638" s="104">
        <f t="shared" si="19"/>
        <v>95.740628919132334</v>
      </c>
      <c r="AB638" s="105">
        <f t="shared" si="18"/>
        <v>95.740628919132334</v>
      </c>
    </row>
    <row r="639" spans="2:28" ht="23.25" customHeight="1">
      <c r="B639" s="86"/>
      <c r="C639" s="87"/>
      <c r="D639" s="89"/>
      <c r="E639" s="90"/>
      <c r="F639" s="91"/>
      <c r="G639" s="147" t="s">
        <v>479</v>
      </c>
      <c r="H639" s="147"/>
      <c r="I639" s="147"/>
      <c r="J639" s="147"/>
      <c r="K639" s="147"/>
      <c r="L639" s="147"/>
      <c r="M639" s="147"/>
      <c r="N639" s="147"/>
      <c r="O639" s="147"/>
      <c r="P639" s="148" t="s">
        <v>174</v>
      </c>
      <c r="Q639" s="148"/>
      <c r="R639" s="92" t="s">
        <v>480</v>
      </c>
      <c r="S639" s="149">
        <v>320531</v>
      </c>
      <c r="T639" s="149"/>
      <c r="U639" s="149">
        <v>36769.519999999997</v>
      </c>
      <c r="V639" s="153"/>
      <c r="W639" s="137">
        <f>W640</f>
        <v>321000</v>
      </c>
      <c r="X639" s="137"/>
      <c r="Y639" s="137">
        <f>Y640</f>
        <v>309000</v>
      </c>
      <c r="Z639" s="137"/>
      <c r="AA639" s="104">
        <f>Y639/321000*100</f>
        <v>96.261682242990659</v>
      </c>
      <c r="AB639" s="105">
        <f t="shared" si="18"/>
        <v>96.261682242990659</v>
      </c>
    </row>
    <row r="640" spans="2:28" ht="23.25" customHeight="1">
      <c r="B640" s="86"/>
      <c r="C640" s="87"/>
      <c r="D640" s="89"/>
      <c r="E640" s="90"/>
      <c r="F640" s="110"/>
      <c r="G640" s="111"/>
      <c r="H640" s="154" t="s">
        <v>481</v>
      </c>
      <c r="I640" s="154"/>
      <c r="J640" s="154"/>
      <c r="K640" s="154"/>
      <c r="L640" s="154"/>
      <c r="M640" s="154"/>
      <c r="N640" s="154"/>
      <c r="O640" s="154"/>
      <c r="P640" s="155" t="s">
        <v>174</v>
      </c>
      <c r="Q640" s="155"/>
      <c r="R640" s="113" t="s">
        <v>482</v>
      </c>
      <c r="S640" s="150">
        <v>320531</v>
      </c>
      <c r="T640" s="150"/>
      <c r="U640" s="150">
        <v>36769.519999999997</v>
      </c>
      <c r="V640" s="151"/>
      <c r="W640" s="139">
        <v>321000</v>
      </c>
      <c r="X640" s="139"/>
      <c r="Y640" s="139">
        <v>309000</v>
      </c>
      <c r="Z640" s="139"/>
      <c r="AA640" s="104">
        <f>Y640/321000*100</f>
        <v>96.261682242990659</v>
      </c>
      <c r="AB640" s="105">
        <f t="shared" si="18"/>
        <v>96.261682242990659</v>
      </c>
    </row>
    <row r="641" spans="2:28" ht="15" customHeight="1">
      <c r="B641" s="86"/>
      <c r="C641" s="87"/>
      <c r="D641" s="89"/>
      <c r="E641" s="90"/>
      <c r="F641" s="91"/>
      <c r="G641" s="147" t="s">
        <v>489</v>
      </c>
      <c r="H641" s="147"/>
      <c r="I641" s="147"/>
      <c r="J641" s="147"/>
      <c r="K641" s="147"/>
      <c r="L641" s="147"/>
      <c r="M641" s="147"/>
      <c r="N641" s="147"/>
      <c r="O641" s="147"/>
      <c r="P641" s="148" t="s">
        <v>174</v>
      </c>
      <c r="Q641" s="148"/>
      <c r="R641" s="92" t="s">
        <v>490</v>
      </c>
      <c r="S641" s="149">
        <v>42737469</v>
      </c>
      <c r="T641" s="149"/>
      <c r="U641" s="149">
        <v>5148359.5599999996</v>
      </c>
      <c r="V641" s="153"/>
      <c r="W641" s="137">
        <f>W642</f>
        <v>42737000</v>
      </c>
      <c r="X641" s="137"/>
      <c r="Y641" s="137">
        <f>Y642</f>
        <v>40915000</v>
      </c>
      <c r="Z641" s="137"/>
      <c r="AA641" s="104">
        <f t="shared" si="19"/>
        <v>95.735664645933994</v>
      </c>
      <c r="AB641" s="105">
        <f t="shared" si="18"/>
        <v>95.736715258441166</v>
      </c>
    </row>
    <row r="642" spans="2:28" ht="23.25" customHeight="1">
      <c r="B642" s="86"/>
      <c r="C642" s="87"/>
      <c r="D642" s="89"/>
      <c r="E642" s="90"/>
      <c r="F642" s="110"/>
      <c r="G642" s="111"/>
      <c r="H642" s="154" t="s">
        <v>555</v>
      </c>
      <c r="I642" s="154"/>
      <c r="J642" s="154"/>
      <c r="K642" s="154"/>
      <c r="L642" s="154"/>
      <c r="M642" s="154"/>
      <c r="N642" s="154"/>
      <c r="O642" s="154"/>
      <c r="P642" s="155" t="s">
        <v>174</v>
      </c>
      <c r="Q642" s="155"/>
      <c r="R642" s="113" t="s">
        <v>556</v>
      </c>
      <c r="S642" s="150">
        <v>42737469</v>
      </c>
      <c r="T642" s="150"/>
      <c r="U642" s="150">
        <v>5148359.5599999996</v>
      </c>
      <c r="V642" s="151"/>
      <c r="W642" s="139">
        <v>42737000</v>
      </c>
      <c r="X642" s="139"/>
      <c r="Y642" s="139">
        <v>40915000</v>
      </c>
      <c r="Z642" s="139"/>
      <c r="AA642" s="104">
        <f t="shared" si="19"/>
        <v>95.735664645933994</v>
      </c>
      <c r="AB642" s="105">
        <f t="shared" si="18"/>
        <v>95.736715258441166</v>
      </c>
    </row>
    <row r="643" spans="2:28" s="102" customFormat="1" ht="23.25" customHeight="1">
      <c r="B643" s="117"/>
      <c r="C643" s="118"/>
      <c r="D643" s="172" t="s">
        <v>175</v>
      </c>
      <c r="E643" s="172"/>
      <c r="F643" s="172"/>
      <c r="G643" s="172"/>
      <c r="H643" s="172"/>
      <c r="I643" s="172"/>
      <c r="J643" s="172"/>
      <c r="K643" s="172"/>
      <c r="L643" s="172"/>
      <c r="M643" s="172"/>
      <c r="N643" s="172"/>
      <c r="O643" s="172"/>
      <c r="P643" s="173" t="s">
        <v>176</v>
      </c>
      <c r="Q643" s="173"/>
      <c r="R643" s="119"/>
      <c r="S643" s="170">
        <v>163350580.94</v>
      </c>
      <c r="T643" s="170"/>
      <c r="U643" s="170">
        <v>21798979.079999998</v>
      </c>
      <c r="V643" s="171"/>
      <c r="W643" s="144">
        <f>W644+W653+W660+W694+W709</f>
        <v>163350000</v>
      </c>
      <c r="X643" s="144"/>
      <c r="Y643" s="144">
        <f>Y644+Y653+Y660+Y694+Y709</f>
        <v>158616000</v>
      </c>
      <c r="Z643" s="144"/>
      <c r="AA643" s="120">
        <f t="shared" si="19"/>
        <v>97.101583041361167</v>
      </c>
      <c r="AB643" s="121">
        <f t="shared" si="18"/>
        <v>97.101928374655643</v>
      </c>
    </row>
    <row r="644" spans="2:28" ht="15" customHeight="1">
      <c r="B644" s="86"/>
      <c r="C644" s="103"/>
      <c r="D644" s="178" t="s">
        <v>177</v>
      </c>
      <c r="E644" s="178"/>
      <c r="F644" s="178"/>
      <c r="G644" s="178"/>
      <c r="H644" s="178"/>
      <c r="I644" s="178"/>
      <c r="J644" s="178"/>
      <c r="K644" s="178"/>
      <c r="L644" s="178"/>
      <c r="M644" s="178"/>
      <c r="N644" s="178"/>
      <c r="O644" s="178"/>
      <c r="P644" s="179" t="s">
        <v>178</v>
      </c>
      <c r="Q644" s="179"/>
      <c r="R644" s="99"/>
      <c r="S644" s="180">
        <v>3418430.72</v>
      </c>
      <c r="T644" s="180"/>
      <c r="U644" s="180">
        <v>694760.35</v>
      </c>
      <c r="V644" s="181"/>
      <c r="W644" s="141">
        <f>W645+W649</f>
        <v>3418000</v>
      </c>
      <c r="X644" s="141"/>
      <c r="Y644" s="141">
        <f>Y645+Y649</f>
        <v>2918000</v>
      </c>
      <c r="Z644" s="141"/>
      <c r="AA644" s="104">
        <f t="shared" si="19"/>
        <v>85.360805557001314</v>
      </c>
      <c r="AB644" s="105">
        <f t="shared" si="18"/>
        <v>85.371562317144537</v>
      </c>
    </row>
    <row r="645" spans="2:28" ht="23.25" customHeight="1">
      <c r="B645" s="86"/>
      <c r="C645" s="103"/>
      <c r="D645" s="106"/>
      <c r="E645" s="107"/>
      <c r="F645" s="174" t="s">
        <v>179</v>
      </c>
      <c r="G645" s="174"/>
      <c r="H645" s="174"/>
      <c r="I645" s="174"/>
      <c r="J645" s="174"/>
      <c r="K645" s="174"/>
      <c r="L645" s="174"/>
      <c r="M645" s="174"/>
      <c r="N645" s="174"/>
      <c r="O645" s="174"/>
      <c r="P645" s="175" t="s">
        <v>180</v>
      </c>
      <c r="Q645" s="175"/>
      <c r="R645" s="108"/>
      <c r="S645" s="176">
        <v>500000</v>
      </c>
      <c r="T645" s="176"/>
      <c r="U645" s="176">
        <v>500000</v>
      </c>
      <c r="V645" s="177"/>
      <c r="W645" s="138">
        <f>W646</f>
        <v>500000</v>
      </c>
      <c r="X645" s="138"/>
      <c r="Y645" s="138">
        <f>Y646</f>
        <v>0</v>
      </c>
      <c r="Z645" s="138"/>
      <c r="AA645" s="116">
        <f t="shared" si="19"/>
        <v>0</v>
      </c>
      <c r="AB645" s="116">
        <f t="shared" si="18"/>
        <v>0</v>
      </c>
    </row>
    <row r="646" spans="2:28" ht="15" customHeight="1">
      <c r="B646" s="86"/>
      <c r="C646" s="87"/>
      <c r="D646" s="89"/>
      <c r="E646" s="90"/>
      <c r="F646" s="168" t="s">
        <v>181</v>
      </c>
      <c r="G646" s="168"/>
      <c r="H646" s="168"/>
      <c r="I646" s="168"/>
      <c r="J646" s="168"/>
      <c r="K646" s="168"/>
      <c r="L646" s="168"/>
      <c r="M646" s="168"/>
      <c r="N646" s="168"/>
      <c r="O646" s="168"/>
      <c r="P646" s="156" t="s">
        <v>182</v>
      </c>
      <c r="Q646" s="156"/>
      <c r="R646" s="109"/>
      <c r="S646" s="152">
        <v>500000</v>
      </c>
      <c r="T646" s="152"/>
      <c r="U646" s="152">
        <v>500000</v>
      </c>
      <c r="V646" s="169"/>
      <c r="W646" s="140">
        <f>W647</f>
        <v>500000</v>
      </c>
      <c r="X646" s="140"/>
      <c r="Y646" s="140">
        <f>Y647</f>
        <v>0</v>
      </c>
      <c r="Z646" s="140"/>
      <c r="AA646" s="116">
        <f t="shared" si="19"/>
        <v>0</v>
      </c>
      <c r="AB646" s="116">
        <f t="shared" si="18"/>
        <v>0</v>
      </c>
    </row>
    <row r="647" spans="2:28" ht="15" customHeight="1">
      <c r="B647" s="86"/>
      <c r="C647" s="87"/>
      <c r="D647" s="89"/>
      <c r="E647" s="90"/>
      <c r="F647" s="91"/>
      <c r="G647" s="147" t="s">
        <v>511</v>
      </c>
      <c r="H647" s="147"/>
      <c r="I647" s="147"/>
      <c r="J647" s="147"/>
      <c r="K647" s="147"/>
      <c r="L647" s="147"/>
      <c r="M647" s="147"/>
      <c r="N647" s="147"/>
      <c r="O647" s="147"/>
      <c r="P647" s="148" t="s">
        <v>182</v>
      </c>
      <c r="Q647" s="148"/>
      <c r="R647" s="92" t="s">
        <v>512</v>
      </c>
      <c r="S647" s="149">
        <v>500000</v>
      </c>
      <c r="T647" s="149"/>
      <c r="U647" s="149">
        <v>500000</v>
      </c>
      <c r="V647" s="153"/>
      <c r="W647" s="137">
        <f>W648</f>
        <v>500000</v>
      </c>
      <c r="X647" s="137"/>
      <c r="Y647" s="137">
        <f>Y648</f>
        <v>0</v>
      </c>
      <c r="Z647" s="137"/>
      <c r="AA647" s="116">
        <f t="shared" si="19"/>
        <v>0</v>
      </c>
      <c r="AB647" s="116">
        <f t="shared" si="18"/>
        <v>0</v>
      </c>
    </row>
    <row r="648" spans="2:28" ht="15" customHeight="1">
      <c r="B648" s="86"/>
      <c r="C648" s="87"/>
      <c r="D648" s="89"/>
      <c r="E648" s="90"/>
      <c r="F648" s="110"/>
      <c r="G648" s="111"/>
      <c r="H648" s="154" t="s">
        <v>16</v>
      </c>
      <c r="I648" s="154"/>
      <c r="J648" s="154"/>
      <c r="K648" s="154"/>
      <c r="L648" s="154"/>
      <c r="M648" s="154"/>
      <c r="N648" s="154"/>
      <c r="O648" s="154"/>
      <c r="P648" s="155" t="s">
        <v>182</v>
      </c>
      <c r="Q648" s="155"/>
      <c r="R648" s="113" t="s">
        <v>17</v>
      </c>
      <c r="S648" s="150">
        <v>500000</v>
      </c>
      <c r="T648" s="150"/>
      <c r="U648" s="150">
        <v>500000</v>
      </c>
      <c r="V648" s="151"/>
      <c r="W648" s="139">
        <v>500000</v>
      </c>
      <c r="X648" s="139"/>
      <c r="Y648" s="139">
        <v>0</v>
      </c>
      <c r="Z648" s="139"/>
      <c r="AA648" s="116">
        <f t="shared" si="19"/>
        <v>0</v>
      </c>
      <c r="AB648" s="116">
        <f t="shared" si="18"/>
        <v>0</v>
      </c>
    </row>
    <row r="649" spans="2:28" ht="23.25" customHeight="1">
      <c r="B649" s="86"/>
      <c r="C649" s="103"/>
      <c r="D649" s="106"/>
      <c r="E649" s="107"/>
      <c r="F649" s="174" t="s">
        <v>183</v>
      </c>
      <c r="G649" s="174"/>
      <c r="H649" s="174"/>
      <c r="I649" s="174"/>
      <c r="J649" s="174"/>
      <c r="K649" s="174"/>
      <c r="L649" s="174"/>
      <c r="M649" s="174"/>
      <c r="N649" s="174"/>
      <c r="O649" s="174"/>
      <c r="P649" s="175" t="s">
        <v>184</v>
      </c>
      <c r="Q649" s="175"/>
      <c r="R649" s="108"/>
      <c r="S649" s="176">
        <v>2918430.7200000002</v>
      </c>
      <c r="T649" s="176"/>
      <c r="U649" s="176">
        <v>194760.35</v>
      </c>
      <c r="V649" s="177"/>
      <c r="W649" s="138">
        <f>W650</f>
        <v>2918000</v>
      </c>
      <c r="X649" s="138"/>
      <c r="Y649" s="138">
        <f>Y650</f>
        <v>2918000</v>
      </c>
      <c r="Z649" s="138"/>
      <c r="AA649" s="104">
        <f t="shared" si="19"/>
        <v>99.985241383424025</v>
      </c>
      <c r="AB649" s="105">
        <f t="shared" si="18"/>
        <v>100</v>
      </c>
    </row>
    <row r="650" spans="2:28" ht="23.25" customHeight="1">
      <c r="B650" s="86"/>
      <c r="C650" s="87"/>
      <c r="D650" s="89"/>
      <c r="E650" s="90"/>
      <c r="F650" s="168" t="s">
        <v>185</v>
      </c>
      <c r="G650" s="168"/>
      <c r="H650" s="168"/>
      <c r="I650" s="168"/>
      <c r="J650" s="168"/>
      <c r="K650" s="168"/>
      <c r="L650" s="168"/>
      <c r="M650" s="168"/>
      <c r="N650" s="168"/>
      <c r="O650" s="168"/>
      <c r="P650" s="156" t="s">
        <v>186</v>
      </c>
      <c r="Q650" s="156"/>
      <c r="R650" s="109"/>
      <c r="S650" s="152">
        <v>2918430.7200000002</v>
      </c>
      <c r="T650" s="152"/>
      <c r="U650" s="152">
        <v>194760.35</v>
      </c>
      <c r="V650" s="169"/>
      <c r="W650" s="140">
        <f>W651</f>
        <v>2918000</v>
      </c>
      <c r="X650" s="140"/>
      <c r="Y650" s="140">
        <f>Y651</f>
        <v>2918000</v>
      </c>
      <c r="Z650" s="140"/>
      <c r="AA650" s="104">
        <f t="shared" ref="AA650:AA713" si="20">Y650/S650*100</f>
        <v>99.985241383424025</v>
      </c>
      <c r="AB650" s="105">
        <f t="shared" ref="AB650:AB713" si="21">Y650/W650*100</f>
        <v>100</v>
      </c>
    </row>
    <row r="651" spans="2:28" ht="15" customHeight="1">
      <c r="B651" s="86"/>
      <c r="C651" s="87"/>
      <c r="D651" s="89"/>
      <c r="E651" s="90"/>
      <c r="F651" s="91"/>
      <c r="G651" s="147" t="s">
        <v>187</v>
      </c>
      <c r="H651" s="147"/>
      <c r="I651" s="147"/>
      <c r="J651" s="147"/>
      <c r="K651" s="147"/>
      <c r="L651" s="147"/>
      <c r="M651" s="147"/>
      <c r="N651" s="147"/>
      <c r="O651" s="147"/>
      <c r="P651" s="148" t="s">
        <v>186</v>
      </c>
      <c r="Q651" s="148"/>
      <c r="R651" s="92" t="s">
        <v>188</v>
      </c>
      <c r="S651" s="149">
        <v>2918430.7200000002</v>
      </c>
      <c r="T651" s="149"/>
      <c r="U651" s="149">
        <v>194760.35</v>
      </c>
      <c r="V651" s="153"/>
      <c r="W651" s="137">
        <f>W652</f>
        <v>2918000</v>
      </c>
      <c r="X651" s="137"/>
      <c r="Y651" s="137">
        <f>Y652</f>
        <v>2918000</v>
      </c>
      <c r="Z651" s="137"/>
      <c r="AA651" s="104">
        <f t="shared" si="20"/>
        <v>99.985241383424025</v>
      </c>
      <c r="AB651" s="105">
        <f t="shared" si="21"/>
        <v>100</v>
      </c>
    </row>
    <row r="652" spans="2:28" ht="15" customHeight="1">
      <c r="B652" s="86"/>
      <c r="C652" s="87"/>
      <c r="D652" s="89"/>
      <c r="E652" s="90"/>
      <c r="F652" s="110"/>
      <c r="G652" s="111"/>
      <c r="H652" s="154" t="s">
        <v>189</v>
      </c>
      <c r="I652" s="154"/>
      <c r="J652" s="154"/>
      <c r="K652" s="154"/>
      <c r="L652" s="154"/>
      <c r="M652" s="154"/>
      <c r="N652" s="154"/>
      <c r="O652" s="154"/>
      <c r="P652" s="155" t="s">
        <v>186</v>
      </c>
      <c r="Q652" s="155"/>
      <c r="R652" s="113" t="s">
        <v>190</v>
      </c>
      <c r="S652" s="150">
        <v>2918430.7200000002</v>
      </c>
      <c r="T652" s="150"/>
      <c r="U652" s="150">
        <v>194760.35</v>
      </c>
      <c r="V652" s="151"/>
      <c r="W652" s="139">
        <v>2918000</v>
      </c>
      <c r="X652" s="139"/>
      <c r="Y652" s="139">
        <v>2918000</v>
      </c>
      <c r="Z652" s="139"/>
      <c r="AA652" s="104">
        <f t="shared" si="20"/>
        <v>99.985241383424025</v>
      </c>
      <c r="AB652" s="105">
        <f t="shared" si="21"/>
        <v>100</v>
      </c>
    </row>
    <row r="653" spans="2:28" ht="15" customHeight="1">
      <c r="B653" s="86"/>
      <c r="C653" s="103"/>
      <c r="D653" s="178" t="s">
        <v>191</v>
      </c>
      <c r="E653" s="178"/>
      <c r="F653" s="178"/>
      <c r="G653" s="178"/>
      <c r="H653" s="178"/>
      <c r="I653" s="178"/>
      <c r="J653" s="178"/>
      <c r="K653" s="178"/>
      <c r="L653" s="178"/>
      <c r="M653" s="178"/>
      <c r="N653" s="178"/>
      <c r="O653" s="178"/>
      <c r="P653" s="179" t="s">
        <v>192</v>
      </c>
      <c r="Q653" s="179"/>
      <c r="R653" s="99"/>
      <c r="S653" s="180">
        <v>6272000</v>
      </c>
      <c r="T653" s="180"/>
      <c r="U653" s="180">
        <v>765968.13</v>
      </c>
      <c r="V653" s="181"/>
      <c r="W653" s="141">
        <f>W654</f>
        <v>6272000</v>
      </c>
      <c r="X653" s="141"/>
      <c r="Y653" s="141">
        <f>Y654</f>
        <v>6252000</v>
      </c>
      <c r="Z653" s="141"/>
      <c r="AA653" s="104">
        <f t="shared" si="20"/>
        <v>99.681122448979593</v>
      </c>
      <c r="AB653" s="105">
        <f t="shared" si="21"/>
        <v>99.681122448979593</v>
      </c>
    </row>
    <row r="654" spans="2:28" ht="34.5" customHeight="1">
      <c r="B654" s="86"/>
      <c r="C654" s="103"/>
      <c r="D654" s="106"/>
      <c r="E654" s="107"/>
      <c r="F654" s="174" t="s">
        <v>193</v>
      </c>
      <c r="G654" s="174"/>
      <c r="H654" s="174"/>
      <c r="I654" s="174"/>
      <c r="J654" s="174"/>
      <c r="K654" s="174"/>
      <c r="L654" s="174"/>
      <c r="M654" s="174"/>
      <c r="N654" s="174"/>
      <c r="O654" s="174"/>
      <c r="P654" s="175" t="s">
        <v>194</v>
      </c>
      <c r="Q654" s="175"/>
      <c r="R654" s="108"/>
      <c r="S654" s="176">
        <v>6272000</v>
      </c>
      <c r="T654" s="176"/>
      <c r="U654" s="176">
        <v>765968.13</v>
      </c>
      <c r="V654" s="177"/>
      <c r="W654" s="138">
        <f>W655</f>
        <v>6272000</v>
      </c>
      <c r="X654" s="138"/>
      <c r="Y654" s="138">
        <f>Y655</f>
        <v>6252000</v>
      </c>
      <c r="Z654" s="138"/>
      <c r="AA654" s="104">
        <f t="shared" si="20"/>
        <v>99.681122448979593</v>
      </c>
      <c r="AB654" s="105">
        <f t="shared" si="21"/>
        <v>99.681122448979593</v>
      </c>
    </row>
    <row r="655" spans="2:28" ht="68.25" customHeight="1">
      <c r="B655" s="86"/>
      <c r="C655" s="87"/>
      <c r="D655" s="89"/>
      <c r="E655" s="90"/>
      <c r="F655" s="168" t="s">
        <v>195</v>
      </c>
      <c r="G655" s="168"/>
      <c r="H655" s="168"/>
      <c r="I655" s="168"/>
      <c r="J655" s="168"/>
      <c r="K655" s="168"/>
      <c r="L655" s="168"/>
      <c r="M655" s="168"/>
      <c r="N655" s="168"/>
      <c r="O655" s="168"/>
      <c r="P655" s="156" t="s">
        <v>196</v>
      </c>
      <c r="Q655" s="156"/>
      <c r="R655" s="109"/>
      <c r="S655" s="152">
        <v>6272000</v>
      </c>
      <c r="T655" s="152"/>
      <c r="U655" s="152">
        <v>765968.13</v>
      </c>
      <c r="V655" s="169"/>
      <c r="W655" s="140">
        <f>W656+W658</f>
        <v>6272000</v>
      </c>
      <c r="X655" s="140"/>
      <c r="Y655" s="140">
        <f>Y656+Y658</f>
        <v>6252000</v>
      </c>
      <c r="Z655" s="140"/>
      <c r="AA655" s="104">
        <f t="shared" si="20"/>
        <v>99.681122448979593</v>
      </c>
      <c r="AB655" s="105">
        <f t="shared" si="21"/>
        <v>99.681122448979593</v>
      </c>
    </row>
    <row r="656" spans="2:28" ht="45.75" customHeight="1">
      <c r="B656" s="86"/>
      <c r="C656" s="87"/>
      <c r="D656" s="89"/>
      <c r="E656" s="90"/>
      <c r="F656" s="91"/>
      <c r="G656" s="147" t="s">
        <v>475</v>
      </c>
      <c r="H656" s="147"/>
      <c r="I656" s="147"/>
      <c r="J656" s="147"/>
      <c r="K656" s="147"/>
      <c r="L656" s="147"/>
      <c r="M656" s="147"/>
      <c r="N656" s="147"/>
      <c r="O656" s="147"/>
      <c r="P656" s="148" t="s">
        <v>196</v>
      </c>
      <c r="Q656" s="148"/>
      <c r="R656" s="92" t="s">
        <v>476</v>
      </c>
      <c r="S656" s="149">
        <v>5789583.4699999997</v>
      </c>
      <c r="T656" s="149"/>
      <c r="U656" s="149">
        <v>702001.61</v>
      </c>
      <c r="V656" s="153"/>
      <c r="W656" s="137">
        <f>W657</f>
        <v>5790000</v>
      </c>
      <c r="X656" s="137"/>
      <c r="Y656" s="137">
        <f>Y657</f>
        <v>5788000</v>
      </c>
      <c r="Z656" s="137"/>
      <c r="AA656" s="104">
        <f t="shared" si="20"/>
        <v>99.972649673189707</v>
      </c>
      <c r="AB656" s="105">
        <f t="shared" si="21"/>
        <v>99.965457685664944</v>
      </c>
    </row>
    <row r="657" spans="2:28" ht="23.25" customHeight="1">
      <c r="B657" s="86"/>
      <c r="C657" s="87"/>
      <c r="D657" s="89"/>
      <c r="E657" s="90"/>
      <c r="F657" s="110"/>
      <c r="G657" s="111"/>
      <c r="H657" s="154" t="s">
        <v>577</v>
      </c>
      <c r="I657" s="154"/>
      <c r="J657" s="154"/>
      <c r="K657" s="154"/>
      <c r="L657" s="154"/>
      <c r="M657" s="154"/>
      <c r="N657" s="154"/>
      <c r="O657" s="154"/>
      <c r="P657" s="155" t="s">
        <v>196</v>
      </c>
      <c r="Q657" s="155"/>
      <c r="R657" s="113" t="s">
        <v>578</v>
      </c>
      <c r="S657" s="150">
        <v>5789583.4699999997</v>
      </c>
      <c r="T657" s="150"/>
      <c r="U657" s="150">
        <v>702001.61</v>
      </c>
      <c r="V657" s="151"/>
      <c r="W657" s="139">
        <v>5790000</v>
      </c>
      <c r="X657" s="139"/>
      <c r="Y657" s="139">
        <v>5788000</v>
      </c>
      <c r="Z657" s="139"/>
      <c r="AA657" s="104">
        <f t="shared" si="20"/>
        <v>99.972649673189707</v>
      </c>
      <c r="AB657" s="105">
        <f t="shared" si="21"/>
        <v>99.965457685664944</v>
      </c>
    </row>
    <row r="658" spans="2:28" ht="23.25" customHeight="1">
      <c r="B658" s="86"/>
      <c r="C658" s="87"/>
      <c r="D658" s="89"/>
      <c r="E658" s="90"/>
      <c r="F658" s="91"/>
      <c r="G658" s="147" t="s">
        <v>479</v>
      </c>
      <c r="H658" s="147"/>
      <c r="I658" s="147"/>
      <c r="J658" s="147"/>
      <c r="K658" s="147"/>
      <c r="L658" s="147"/>
      <c r="M658" s="147"/>
      <c r="N658" s="147"/>
      <c r="O658" s="147"/>
      <c r="P658" s="148" t="s">
        <v>196</v>
      </c>
      <c r="Q658" s="148"/>
      <c r="R658" s="92" t="s">
        <v>480</v>
      </c>
      <c r="S658" s="149">
        <v>482416.53</v>
      </c>
      <c r="T658" s="149"/>
      <c r="U658" s="149">
        <v>63966.52</v>
      </c>
      <c r="V658" s="153"/>
      <c r="W658" s="137">
        <f>W659</f>
        <v>482000</v>
      </c>
      <c r="X658" s="137"/>
      <c r="Y658" s="137">
        <f>Y659</f>
        <v>464000</v>
      </c>
      <c r="Z658" s="137"/>
      <c r="AA658" s="104">
        <f>Y658/482000*100</f>
        <v>96.265560165975103</v>
      </c>
      <c r="AB658" s="105">
        <f t="shared" si="21"/>
        <v>96.265560165975103</v>
      </c>
    </row>
    <row r="659" spans="2:28" ht="23.25" customHeight="1">
      <c r="B659" s="86"/>
      <c r="C659" s="87"/>
      <c r="D659" s="89"/>
      <c r="E659" s="90"/>
      <c r="F659" s="110"/>
      <c r="G659" s="111"/>
      <c r="H659" s="154" t="s">
        <v>481</v>
      </c>
      <c r="I659" s="154"/>
      <c r="J659" s="154"/>
      <c r="K659" s="154"/>
      <c r="L659" s="154"/>
      <c r="M659" s="154"/>
      <c r="N659" s="154"/>
      <c r="O659" s="154"/>
      <c r="P659" s="155" t="s">
        <v>196</v>
      </c>
      <c r="Q659" s="155"/>
      <c r="R659" s="113" t="s">
        <v>482</v>
      </c>
      <c r="S659" s="150">
        <v>482416.53</v>
      </c>
      <c r="T659" s="150"/>
      <c r="U659" s="150">
        <v>63966.52</v>
      </c>
      <c r="V659" s="151"/>
      <c r="W659" s="139">
        <v>482000</v>
      </c>
      <c r="X659" s="139"/>
      <c r="Y659" s="139">
        <v>464000</v>
      </c>
      <c r="Z659" s="139"/>
      <c r="AA659" s="104">
        <f>Y659/482000*100</f>
        <v>96.265560165975103</v>
      </c>
      <c r="AB659" s="105">
        <f t="shared" si="21"/>
        <v>96.265560165975103</v>
      </c>
    </row>
    <row r="660" spans="2:28" ht="23.25" customHeight="1">
      <c r="B660" s="86"/>
      <c r="C660" s="103"/>
      <c r="D660" s="178" t="s">
        <v>197</v>
      </c>
      <c r="E660" s="178"/>
      <c r="F660" s="178"/>
      <c r="G660" s="178"/>
      <c r="H660" s="178"/>
      <c r="I660" s="178"/>
      <c r="J660" s="178"/>
      <c r="K660" s="178"/>
      <c r="L660" s="178"/>
      <c r="M660" s="178"/>
      <c r="N660" s="178"/>
      <c r="O660" s="178"/>
      <c r="P660" s="179" t="s">
        <v>198</v>
      </c>
      <c r="Q660" s="179"/>
      <c r="R660" s="99"/>
      <c r="S660" s="180">
        <v>11173171.9</v>
      </c>
      <c r="T660" s="180"/>
      <c r="U660" s="180">
        <v>2059334.51</v>
      </c>
      <c r="V660" s="181"/>
      <c r="W660" s="141">
        <f>W661+W690</f>
        <v>11173000</v>
      </c>
      <c r="X660" s="141"/>
      <c r="Y660" s="141">
        <f>Y661+Y690</f>
        <v>10174000</v>
      </c>
      <c r="Z660" s="141"/>
      <c r="AA660" s="104">
        <f t="shared" si="20"/>
        <v>91.057401524449816</v>
      </c>
      <c r="AB660" s="105">
        <f t="shared" si="21"/>
        <v>91.058802470240764</v>
      </c>
    </row>
    <row r="661" spans="2:28" ht="15" customHeight="1">
      <c r="B661" s="86"/>
      <c r="C661" s="103"/>
      <c r="D661" s="106"/>
      <c r="E661" s="107"/>
      <c r="F661" s="174" t="s">
        <v>199</v>
      </c>
      <c r="G661" s="174"/>
      <c r="H661" s="174"/>
      <c r="I661" s="174"/>
      <c r="J661" s="174"/>
      <c r="K661" s="174"/>
      <c r="L661" s="174"/>
      <c r="M661" s="174"/>
      <c r="N661" s="174"/>
      <c r="O661" s="174"/>
      <c r="P661" s="175" t="s">
        <v>200</v>
      </c>
      <c r="Q661" s="175"/>
      <c r="R661" s="108"/>
      <c r="S661" s="176">
        <v>10876011.9</v>
      </c>
      <c r="T661" s="176"/>
      <c r="U661" s="176">
        <v>1989922.51</v>
      </c>
      <c r="V661" s="177"/>
      <c r="W661" s="138">
        <v>10876000</v>
      </c>
      <c r="X661" s="138"/>
      <c r="Y661" s="138">
        <f>Y662+Y667+Y670+Y673+Y676+Y681+Y684+Y687</f>
        <v>9877000</v>
      </c>
      <c r="Z661" s="138"/>
      <c r="AA661" s="104">
        <f t="shared" si="20"/>
        <v>90.814538369528634</v>
      </c>
      <c r="AB661" s="105">
        <f t="shared" si="21"/>
        <v>90.814637734461201</v>
      </c>
    </row>
    <row r="662" spans="2:28" ht="15" customHeight="1">
      <c r="B662" s="86"/>
      <c r="C662" s="87"/>
      <c r="D662" s="89"/>
      <c r="E662" s="90"/>
      <c r="F662" s="168" t="s">
        <v>201</v>
      </c>
      <c r="G662" s="168"/>
      <c r="H662" s="168"/>
      <c r="I662" s="168"/>
      <c r="J662" s="168"/>
      <c r="K662" s="168"/>
      <c r="L662" s="168"/>
      <c r="M662" s="168"/>
      <c r="N662" s="168"/>
      <c r="O662" s="168"/>
      <c r="P662" s="156" t="s">
        <v>202</v>
      </c>
      <c r="Q662" s="156"/>
      <c r="R662" s="109"/>
      <c r="S662" s="152">
        <v>1952880</v>
      </c>
      <c r="T662" s="152"/>
      <c r="U662" s="152">
        <v>1322676.6499999999</v>
      </c>
      <c r="V662" s="169"/>
      <c r="W662" s="140">
        <f>W663+W665</f>
        <v>1953000</v>
      </c>
      <c r="X662" s="140"/>
      <c r="Y662" s="140">
        <f>Y663+Y665</f>
        <v>1013000</v>
      </c>
      <c r="Z662" s="140"/>
      <c r="AA662" s="104">
        <f t="shared" si="20"/>
        <v>51.872106837081645</v>
      </c>
      <c r="AB662" s="105">
        <f t="shared" si="21"/>
        <v>51.868919610855087</v>
      </c>
    </row>
    <row r="663" spans="2:28" ht="23.25" customHeight="1">
      <c r="B663" s="86"/>
      <c r="C663" s="87"/>
      <c r="D663" s="89"/>
      <c r="E663" s="90"/>
      <c r="F663" s="91"/>
      <c r="G663" s="147" t="s">
        <v>479</v>
      </c>
      <c r="H663" s="147"/>
      <c r="I663" s="147"/>
      <c r="J663" s="147"/>
      <c r="K663" s="147"/>
      <c r="L663" s="147"/>
      <c r="M663" s="147"/>
      <c r="N663" s="147"/>
      <c r="O663" s="147"/>
      <c r="P663" s="148" t="s">
        <v>202</v>
      </c>
      <c r="Q663" s="148"/>
      <c r="R663" s="92" t="s">
        <v>480</v>
      </c>
      <c r="S663" s="149">
        <v>1950000</v>
      </c>
      <c r="T663" s="149"/>
      <c r="U663" s="149">
        <v>1322676.6499999999</v>
      </c>
      <c r="V663" s="153"/>
      <c r="W663" s="137">
        <f>W664</f>
        <v>1950000</v>
      </c>
      <c r="X663" s="137"/>
      <c r="Y663" s="137">
        <f>Y664</f>
        <v>1010000</v>
      </c>
      <c r="Z663" s="137"/>
      <c r="AA663" s="104">
        <f t="shared" si="20"/>
        <v>51.794871794871803</v>
      </c>
      <c r="AB663" s="105">
        <f t="shared" si="21"/>
        <v>51.794871794871803</v>
      </c>
    </row>
    <row r="664" spans="2:28" ht="23.25" customHeight="1">
      <c r="B664" s="86"/>
      <c r="C664" s="87"/>
      <c r="D664" s="89"/>
      <c r="E664" s="90"/>
      <c r="F664" s="110"/>
      <c r="G664" s="111"/>
      <c r="H664" s="154" t="s">
        <v>481</v>
      </c>
      <c r="I664" s="154"/>
      <c r="J664" s="154"/>
      <c r="K664" s="154"/>
      <c r="L664" s="154"/>
      <c r="M664" s="154"/>
      <c r="N664" s="154"/>
      <c r="O664" s="154"/>
      <c r="P664" s="155" t="s">
        <v>202</v>
      </c>
      <c r="Q664" s="155"/>
      <c r="R664" s="113" t="s">
        <v>482</v>
      </c>
      <c r="S664" s="150">
        <v>1950000</v>
      </c>
      <c r="T664" s="150"/>
      <c r="U664" s="150">
        <v>1322676.6499999999</v>
      </c>
      <c r="V664" s="151"/>
      <c r="W664" s="139">
        <v>1950000</v>
      </c>
      <c r="X664" s="139"/>
      <c r="Y664" s="139">
        <v>1010000</v>
      </c>
      <c r="Z664" s="139"/>
      <c r="AA664" s="104">
        <f t="shared" si="20"/>
        <v>51.794871794871803</v>
      </c>
      <c r="AB664" s="105">
        <f t="shared" si="21"/>
        <v>51.794871794871803</v>
      </c>
    </row>
    <row r="665" spans="2:28" ht="15" customHeight="1">
      <c r="B665" s="86"/>
      <c r="C665" s="87"/>
      <c r="D665" s="89"/>
      <c r="E665" s="90"/>
      <c r="F665" s="91"/>
      <c r="G665" s="147" t="s">
        <v>511</v>
      </c>
      <c r="H665" s="147"/>
      <c r="I665" s="147"/>
      <c r="J665" s="147"/>
      <c r="K665" s="147"/>
      <c r="L665" s="147"/>
      <c r="M665" s="147"/>
      <c r="N665" s="147"/>
      <c r="O665" s="147"/>
      <c r="P665" s="148" t="s">
        <v>202</v>
      </c>
      <c r="Q665" s="148"/>
      <c r="R665" s="92" t="s">
        <v>512</v>
      </c>
      <c r="S665" s="149">
        <v>2880</v>
      </c>
      <c r="T665" s="149"/>
      <c r="U665" s="149">
        <v>0</v>
      </c>
      <c r="V665" s="153"/>
      <c r="W665" s="137">
        <f>W666</f>
        <v>3000</v>
      </c>
      <c r="X665" s="137"/>
      <c r="Y665" s="137">
        <f>Y666</f>
        <v>3000</v>
      </c>
      <c r="Z665" s="137"/>
      <c r="AA665" s="104">
        <f>Y665/3000*100</f>
        <v>100</v>
      </c>
      <c r="AB665" s="105">
        <f t="shared" si="21"/>
        <v>100</v>
      </c>
    </row>
    <row r="666" spans="2:28" ht="15" customHeight="1">
      <c r="B666" s="86"/>
      <c r="C666" s="87"/>
      <c r="D666" s="89"/>
      <c r="E666" s="90"/>
      <c r="F666" s="110"/>
      <c r="G666" s="111"/>
      <c r="H666" s="154" t="s">
        <v>89</v>
      </c>
      <c r="I666" s="154"/>
      <c r="J666" s="154"/>
      <c r="K666" s="154"/>
      <c r="L666" s="154"/>
      <c r="M666" s="154"/>
      <c r="N666" s="154"/>
      <c r="O666" s="154"/>
      <c r="P666" s="155" t="s">
        <v>202</v>
      </c>
      <c r="Q666" s="155"/>
      <c r="R666" s="113" t="s">
        <v>90</v>
      </c>
      <c r="S666" s="150">
        <v>2880</v>
      </c>
      <c r="T666" s="150"/>
      <c r="U666" s="150">
        <v>0</v>
      </c>
      <c r="V666" s="151"/>
      <c r="W666" s="139">
        <v>3000</v>
      </c>
      <c r="X666" s="139"/>
      <c r="Y666" s="139">
        <v>3000</v>
      </c>
      <c r="Z666" s="139"/>
      <c r="AA666" s="104">
        <f>Y666/3000*100</f>
        <v>100</v>
      </c>
      <c r="AB666" s="105">
        <f t="shared" si="21"/>
        <v>100</v>
      </c>
    </row>
    <row r="667" spans="2:28" ht="23.25" customHeight="1">
      <c r="B667" s="86"/>
      <c r="C667" s="87"/>
      <c r="D667" s="89"/>
      <c r="E667" s="90"/>
      <c r="F667" s="168" t="s">
        <v>203</v>
      </c>
      <c r="G667" s="168"/>
      <c r="H667" s="168"/>
      <c r="I667" s="168"/>
      <c r="J667" s="168"/>
      <c r="K667" s="168"/>
      <c r="L667" s="168"/>
      <c r="M667" s="168"/>
      <c r="N667" s="168"/>
      <c r="O667" s="168"/>
      <c r="P667" s="156" t="s">
        <v>204</v>
      </c>
      <c r="Q667" s="156"/>
      <c r="R667" s="109"/>
      <c r="S667" s="152">
        <v>220767.92</v>
      </c>
      <c r="T667" s="152"/>
      <c r="U667" s="152">
        <v>120000</v>
      </c>
      <c r="V667" s="169"/>
      <c r="W667" s="140">
        <f>W668</f>
        <v>221000</v>
      </c>
      <c r="X667" s="140"/>
      <c r="Y667" s="140">
        <f>Y668</f>
        <v>186000</v>
      </c>
      <c r="Z667" s="140"/>
      <c r="AA667" s="104">
        <f>Y667/221000*100</f>
        <v>84.162895927601809</v>
      </c>
      <c r="AB667" s="105">
        <f t="shared" si="21"/>
        <v>84.162895927601809</v>
      </c>
    </row>
    <row r="668" spans="2:28" ht="23.25" customHeight="1">
      <c r="B668" s="86"/>
      <c r="C668" s="87"/>
      <c r="D668" s="89"/>
      <c r="E668" s="90"/>
      <c r="F668" s="91"/>
      <c r="G668" s="147" t="s">
        <v>479</v>
      </c>
      <c r="H668" s="147"/>
      <c r="I668" s="147"/>
      <c r="J668" s="147"/>
      <c r="K668" s="147"/>
      <c r="L668" s="147"/>
      <c r="M668" s="147"/>
      <c r="N668" s="147"/>
      <c r="O668" s="147"/>
      <c r="P668" s="148" t="s">
        <v>204</v>
      </c>
      <c r="Q668" s="148"/>
      <c r="R668" s="92" t="s">
        <v>480</v>
      </c>
      <c r="S668" s="149">
        <v>220767.92</v>
      </c>
      <c r="T668" s="149"/>
      <c r="U668" s="149">
        <v>120000</v>
      </c>
      <c r="V668" s="153"/>
      <c r="W668" s="137">
        <f>W669</f>
        <v>221000</v>
      </c>
      <c r="X668" s="137"/>
      <c r="Y668" s="137">
        <f>Y669</f>
        <v>186000</v>
      </c>
      <c r="Z668" s="137"/>
      <c r="AA668" s="104">
        <f>Y668/221000*100</f>
        <v>84.162895927601809</v>
      </c>
      <c r="AB668" s="105">
        <f t="shared" si="21"/>
        <v>84.162895927601809</v>
      </c>
    </row>
    <row r="669" spans="2:28" ht="23.25" customHeight="1">
      <c r="B669" s="86"/>
      <c r="C669" s="87"/>
      <c r="D669" s="89"/>
      <c r="E669" s="90"/>
      <c r="F669" s="110"/>
      <c r="G669" s="111"/>
      <c r="H669" s="154" t="s">
        <v>481</v>
      </c>
      <c r="I669" s="154"/>
      <c r="J669" s="154"/>
      <c r="K669" s="154"/>
      <c r="L669" s="154"/>
      <c r="M669" s="154"/>
      <c r="N669" s="154"/>
      <c r="O669" s="154"/>
      <c r="P669" s="155" t="s">
        <v>204</v>
      </c>
      <c r="Q669" s="155"/>
      <c r="R669" s="113" t="s">
        <v>482</v>
      </c>
      <c r="S669" s="150">
        <v>220767.92</v>
      </c>
      <c r="T669" s="150"/>
      <c r="U669" s="150">
        <v>120000</v>
      </c>
      <c r="V669" s="151"/>
      <c r="W669" s="139">
        <v>221000</v>
      </c>
      <c r="X669" s="139"/>
      <c r="Y669" s="139">
        <v>186000</v>
      </c>
      <c r="Z669" s="139"/>
      <c r="AA669" s="104">
        <f>Y669/221000*100</f>
        <v>84.162895927601809</v>
      </c>
      <c r="AB669" s="105">
        <f t="shared" si="21"/>
        <v>84.162895927601809</v>
      </c>
    </row>
    <row r="670" spans="2:28" ht="15" customHeight="1">
      <c r="B670" s="86"/>
      <c r="C670" s="87"/>
      <c r="D670" s="89"/>
      <c r="E670" s="90"/>
      <c r="F670" s="168" t="s">
        <v>205</v>
      </c>
      <c r="G670" s="168"/>
      <c r="H670" s="168"/>
      <c r="I670" s="168"/>
      <c r="J670" s="168"/>
      <c r="K670" s="168"/>
      <c r="L670" s="168"/>
      <c r="M670" s="168"/>
      <c r="N670" s="168"/>
      <c r="O670" s="168"/>
      <c r="P670" s="156" t="s">
        <v>206</v>
      </c>
      <c r="Q670" s="156"/>
      <c r="R670" s="109"/>
      <c r="S670" s="152">
        <v>65741.279999999999</v>
      </c>
      <c r="T670" s="152"/>
      <c r="U670" s="152">
        <v>5478.44</v>
      </c>
      <c r="V670" s="169"/>
      <c r="W670" s="140">
        <f>W671</f>
        <v>66000</v>
      </c>
      <c r="X670" s="140"/>
      <c r="Y670" s="140">
        <f>Y671</f>
        <v>60000</v>
      </c>
      <c r="Z670" s="140"/>
      <c r="AA670" s="104">
        <f>Y670/66000*100</f>
        <v>90.909090909090907</v>
      </c>
      <c r="AB670" s="105">
        <f t="shared" si="21"/>
        <v>90.909090909090907</v>
      </c>
    </row>
    <row r="671" spans="2:28" ht="23.25" customHeight="1">
      <c r="B671" s="86"/>
      <c r="C671" s="87"/>
      <c r="D671" s="89"/>
      <c r="E671" s="90"/>
      <c r="F671" s="91"/>
      <c r="G671" s="147" t="s">
        <v>479</v>
      </c>
      <c r="H671" s="147"/>
      <c r="I671" s="147"/>
      <c r="J671" s="147"/>
      <c r="K671" s="147"/>
      <c r="L671" s="147"/>
      <c r="M671" s="147"/>
      <c r="N671" s="147"/>
      <c r="O671" s="147"/>
      <c r="P671" s="148" t="s">
        <v>206</v>
      </c>
      <c r="Q671" s="148"/>
      <c r="R671" s="92" t="s">
        <v>480</v>
      </c>
      <c r="S671" s="149">
        <v>65741.279999999999</v>
      </c>
      <c r="T671" s="149"/>
      <c r="U671" s="149">
        <v>5478.44</v>
      </c>
      <c r="V671" s="153"/>
      <c r="W671" s="137">
        <f>W672</f>
        <v>66000</v>
      </c>
      <c r="X671" s="137"/>
      <c r="Y671" s="137">
        <f>Y672</f>
        <v>60000</v>
      </c>
      <c r="Z671" s="137"/>
      <c r="AA671" s="104">
        <f>Y671/66000*100</f>
        <v>90.909090909090907</v>
      </c>
      <c r="AB671" s="105">
        <f t="shared" si="21"/>
        <v>90.909090909090907</v>
      </c>
    </row>
    <row r="672" spans="2:28" ht="23.25" customHeight="1">
      <c r="B672" s="86"/>
      <c r="C672" s="87"/>
      <c r="D672" s="89"/>
      <c r="E672" s="90"/>
      <c r="F672" s="110"/>
      <c r="G672" s="111"/>
      <c r="H672" s="154" t="s">
        <v>481</v>
      </c>
      <c r="I672" s="154"/>
      <c r="J672" s="154"/>
      <c r="K672" s="154"/>
      <c r="L672" s="154"/>
      <c r="M672" s="154"/>
      <c r="N672" s="154"/>
      <c r="O672" s="154"/>
      <c r="P672" s="155" t="s">
        <v>206</v>
      </c>
      <c r="Q672" s="155"/>
      <c r="R672" s="113" t="s">
        <v>482</v>
      </c>
      <c r="S672" s="150">
        <v>65741.279999999999</v>
      </c>
      <c r="T672" s="150"/>
      <c r="U672" s="150">
        <v>5478.44</v>
      </c>
      <c r="V672" s="151"/>
      <c r="W672" s="139">
        <v>66000</v>
      </c>
      <c r="X672" s="139"/>
      <c r="Y672" s="139">
        <v>60000</v>
      </c>
      <c r="Z672" s="139"/>
      <c r="AA672" s="104">
        <f>Y672/66000*100</f>
        <v>90.909090909090907</v>
      </c>
      <c r="AB672" s="105">
        <f t="shared" si="21"/>
        <v>90.909090909090907</v>
      </c>
    </row>
    <row r="673" spans="2:28" ht="23.25" customHeight="1">
      <c r="B673" s="86"/>
      <c r="C673" s="87"/>
      <c r="D673" s="89"/>
      <c r="E673" s="90"/>
      <c r="F673" s="168" t="s">
        <v>207</v>
      </c>
      <c r="G673" s="168"/>
      <c r="H673" s="168"/>
      <c r="I673" s="168"/>
      <c r="J673" s="168"/>
      <c r="K673" s="168"/>
      <c r="L673" s="168"/>
      <c r="M673" s="168"/>
      <c r="N673" s="168"/>
      <c r="O673" s="168"/>
      <c r="P673" s="156" t="s">
        <v>208</v>
      </c>
      <c r="Q673" s="156"/>
      <c r="R673" s="109"/>
      <c r="S673" s="152">
        <v>3177086.4</v>
      </c>
      <c r="T673" s="152"/>
      <c r="U673" s="152">
        <v>264757.2</v>
      </c>
      <c r="V673" s="169"/>
      <c r="W673" s="140">
        <f>W674</f>
        <v>3177000</v>
      </c>
      <c r="X673" s="140"/>
      <c r="Y673" s="140">
        <f>Y674</f>
        <v>3177000</v>
      </c>
      <c r="Z673" s="140"/>
      <c r="AA673" s="104">
        <f t="shared" si="20"/>
        <v>99.997280527215125</v>
      </c>
      <c r="AB673" s="105">
        <f t="shared" si="21"/>
        <v>100</v>
      </c>
    </row>
    <row r="674" spans="2:28" ht="23.25" customHeight="1">
      <c r="B674" s="86"/>
      <c r="C674" s="87"/>
      <c r="D674" s="89"/>
      <c r="E674" s="90"/>
      <c r="F674" s="91"/>
      <c r="G674" s="147" t="s">
        <v>483</v>
      </c>
      <c r="H674" s="147"/>
      <c r="I674" s="147"/>
      <c r="J674" s="147"/>
      <c r="K674" s="147"/>
      <c r="L674" s="147"/>
      <c r="M674" s="147"/>
      <c r="N674" s="147"/>
      <c r="O674" s="147"/>
      <c r="P674" s="148" t="s">
        <v>208</v>
      </c>
      <c r="Q674" s="148"/>
      <c r="R674" s="92" t="s">
        <v>484</v>
      </c>
      <c r="S674" s="149">
        <v>3177086.4</v>
      </c>
      <c r="T674" s="149"/>
      <c r="U674" s="149">
        <v>264757.2</v>
      </c>
      <c r="V674" s="153"/>
      <c r="W674" s="137">
        <f>W675</f>
        <v>3177000</v>
      </c>
      <c r="X674" s="137"/>
      <c r="Y674" s="137">
        <f>Y675</f>
        <v>3177000</v>
      </c>
      <c r="Z674" s="137"/>
      <c r="AA674" s="104">
        <f t="shared" si="20"/>
        <v>99.997280527215125</v>
      </c>
      <c r="AB674" s="105">
        <f t="shared" si="21"/>
        <v>100</v>
      </c>
    </row>
    <row r="675" spans="2:28" ht="23.25" customHeight="1">
      <c r="B675" s="86"/>
      <c r="C675" s="87"/>
      <c r="D675" s="89"/>
      <c r="E675" s="90"/>
      <c r="F675" s="110"/>
      <c r="G675" s="111"/>
      <c r="H675" s="154" t="s">
        <v>209</v>
      </c>
      <c r="I675" s="154"/>
      <c r="J675" s="154"/>
      <c r="K675" s="154"/>
      <c r="L675" s="154"/>
      <c r="M675" s="154"/>
      <c r="N675" s="154"/>
      <c r="O675" s="154"/>
      <c r="P675" s="155" t="s">
        <v>208</v>
      </c>
      <c r="Q675" s="155"/>
      <c r="R675" s="113" t="s">
        <v>210</v>
      </c>
      <c r="S675" s="150">
        <v>3177086.4</v>
      </c>
      <c r="T675" s="150"/>
      <c r="U675" s="150">
        <v>264757.2</v>
      </c>
      <c r="V675" s="151"/>
      <c r="W675" s="139">
        <v>3177000</v>
      </c>
      <c r="X675" s="139"/>
      <c r="Y675" s="139">
        <v>3177000</v>
      </c>
      <c r="Z675" s="139"/>
      <c r="AA675" s="104">
        <f t="shared" si="20"/>
        <v>99.997280527215125</v>
      </c>
      <c r="AB675" s="105">
        <f t="shared" si="21"/>
        <v>100</v>
      </c>
    </row>
    <row r="676" spans="2:28" ht="15" customHeight="1">
      <c r="B676" s="86"/>
      <c r="C676" s="87"/>
      <c r="D676" s="89"/>
      <c r="E676" s="90"/>
      <c r="F676" s="168" t="s">
        <v>211</v>
      </c>
      <c r="G676" s="168"/>
      <c r="H676" s="168"/>
      <c r="I676" s="168"/>
      <c r="J676" s="168"/>
      <c r="K676" s="168"/>
      <c r="L676" s="168"/>
      <c r="M676" s="168"/>
      <c r="N676" s="168"/>
      <c r="O676" s="168"/>
      <c r="P676" s="156" t="s">
        <v>212</v>
      </c>
      <c r="Q676" s="156"/>
      <c r="R676" s="109"/>
      <c r="S676" s="152">
        <v>1977879.49</v>
      </c>
      <c r="T676" s="152"/>
      <c r="U676" s="152">
        <v>257915.11</v>
      </c>
      <c r="V676" s="169"/>
      <c r="W676" s="140">
        <f>W677+W679</f>
        <v>1978000</v>
      </c>
      <c r="X676" s="140"/>
      <c r="Y676" s="140">
        <f>Y677+Y679</f>
        <v>1978000</v>
      </c>
      <c r="Z676" s="140"/>
      <c r="AA676" s="104">
        <f t="shared" si="20"/>
        <v>100.00609288890499</v>
      </c>
      <c r="AB676" s="105">
        <f t="shared" si="21"/>
        <v>100</v>
      </c>
    </row>
    <row r="677" spans="2:28" ht="23.25" customHeight="1">
      <c r="B677" s="86"/>
      <c r="C677" s="87"/>
      <c r="D677" s="89"/>
      <c r="E677" s="90"/>
      <c r="F677" s="91"/>
      <c r="G677" s="147" t="s">
        <v>479</v>
      </c>
      <c r="H677" s="147"/>
      <c r="I677" s="147"/>
      <c r="J677" s="147"/>
      <c r="K677" s="147"/>
      <c r="L677" s="147"/>
      <c r="M677" s="147"/>
      <c r="N677" s="147"/>
      <c r="O677" s="147"/>
      <c r="P677" s="148" t="s">
        <v>212</v>
      </c>
      <c r="Q677" s="148"/>
      <c r="R677" s="92" t="s">
        <v>480</v>
      </c>
      <c r="S677" s="149">
        <v>1969883.46</v>
      </c>
      <c r="T677" s="149"/>
      <c r="U677" s="149">
        <v>257915.11</v>
      </c>
      <c r="V677" s="153"/>
      <c r="W677" s="137">
        <f>W678</f>
        <v>1970000</v>
      </c>
      <c r="X677" s="137"/>
      <c r="Y677" s="137">
        <f>Y678</f>
        <v>1970000</v>
      </c>
      <c r="Z677" s="137"/>
      <c r="AA677" s="104">
        <f t="shared" si="20"/>
        <v>100.00591608602065</v>
      </c>
      <c r="AB677" s="105">
        <f t="shared" si="21"/>
        <v>100</v>
      </c>
    </row>
    <row r="678" spans="2:28" ht="23.25" customHeight="1">
      <c r="B678" s="86"/>
      <c r="C678" s="87"/>
      <c r="D678" s="89"/>
      <c r="E678" s="90"/>
      <c r="F678" s="110"/>
      <c r="G678" s="111"/>
      <c r="H678" s="154" t="s">
        <v>481</v>
      </c>
      <c r="I678" s="154"/>
      <c r="J678" s="154"/>
      <c r="K678" s="154"/>
      <c r="L678" s="154"/>
      <c r="M678" s="154"/>
      <c r="N678" s="154"/>
      <c r="O678" s="154"/>
      <c r="P678" s="155" t="s">
        <v>212</v>
      </c>
      <c r="Q678" s="155"/>
      <c r="R678" s="113" t="s">
        <v>482</v>
      </c>
      <c r="S678" s="150">
        <v>1969883.46</v>
      </c>
      <c r="T678" s="150"/>
      <c r="U678" s="150">
        <v>257915.11</v>
      </c>
      <c r="V678" s="151"/>
      <c r="W678" s="139">
        <v>1970000</v>
      </c>
      <c r="X678" s="139"/>
      <c r="Y678" s="139">
        <v>1970000</v>
      </c>
      <c r="Z678" s="139"/>
      <c r="AA678" s="104">
        <f t="shared" si="20"/>
        <v>100.00591608602065</v>
      </c>
      <c r="AB678" s="105">
        <f t="shared" si="21"/>
        <v>100</v>
      </c>
    </row>
    <row r="679" spans="2:28" ht="15" customHeight="1">
      <c r="B679" s="86"/>
      <c r="C679" s="87"/>
      <c r="D679" s="89"/>
      <c r="E679" s="90"/>
      <c r="F679" s="91"/>
      <c r="G679" s="147" t="s">
        <v>511</v>
      </c>
      <c r="H679" s="147"/>
      <c r="I679" s="147"/>
      <c r="J679" s="147"/>
      <c r="K679" s="147"/>
      <c r="L679" s="147"/>
      <c r="M679" s="147"/>
      <c r="N679" s="147"/>
      <c r="O679" s="147"/>
      <c r="P679" s="148" t="s">
        <v>212</v>
      </c>
      <c r="Q679" s="148"/>
      <c r="R679" s="92" t="s">
        <v>512</v>
      </c>
      <c r="S679" s="149">
        <v>7996.03</v>
      </c>
      <c r="T679" s="149"/>
      <c r="U679" s="149">
        <v>0</v>
      </c>
      <c r="V679" s="153"/>
      <c r="W679" s="137">
        <f>W680</f>
        <v>8000</v>
      </c>
      <c r="X679" s="137"/>
      <c r="Y679" s="137">
        <f>Y680</f>
        <v>8000</v>
      </c>
      <c r="Z679" s="137"/>
      <c r="AA679" s="104">
        <f t="shared" si="20"/>
        <v>100.04964963863317</v>
      </c>
      <c r="AB679" s="105">
        <f t="shared" si="21"/>
        <v>100</v>
      </c>
    </row>
    <row r="680" spans="2:28" ht="15" customHeight="1">
      <c r="B680" s="86"/>
      <c r="C680" s="87"/>
      <c r="D680" s="89"/>
      <c r="E680" s="90"/>
      <c r="F680" s="110"/>
      <c r="G680" s="111"/>
      <c r="H680" s="154" t="s">
        <v>89</v>
      </c>
      <c r="I680" s="154"/>
      <c r="J680" s="154"/>
      <c r="K680" s="154"/>
      <c r="L680" s="154"/>
      <c r="M680" s="154"/>
      <c r="N680" s="154"/>
      <c r="O680" s="154"/>
      <c r="P680" s="155" t="s">
        <v>212</v>
      </c>
      <c r="Q680" s="155"/>
      <c r="R680" s="113" t="s">
        <v>90</v>
      </c>
      <c r="S680" s="150">
        <v>7996.03</v>
      </c>
      <c r="T680" s="150"/>
      <c r="U680" s="150">
        <v>0</v>
      </c>
      <c r="V680" s="151"/>
      <c r="W680" s="139">
        <v>8000</v>
      </c>
      <c r="X680" s="139"/>
      <c r="Y680" s="139">
        <v>8000</v>
      </c>
      <c r="Z680" s="139"/>
      <c r="AA680" s="104">
        <f t="shared" si="20"/>
        <v>100.04964963863317</v>
      </c>
      <c r="AB680" s="105">
        <f t="shared" si="21"/>
        <v>100</v>
      </c>
    </row>
    <row r="681" spans="2:28" ht="23.25" customHeight="1">
      <c r="B681" s="86"/>
      <c r="C681" s="87"/>
      <c r="D681" s="89"/>
      <c r="E681" s="90"/>
      <c r="F681" s="168" t="s">
        <v>213</v>
      </c>
      <c r="G681" s="168"/>
      <c r="H681" s="168"/>
      <c r="I681" s="168"/>
      <c r="J681" s="168"/>
      <c r="K681" s="168"/>
      <c r="L681" s="168"/>
      <c r="M681" s="168"/>
      <c r="N681" s="168"/>
      <c r="O681" s="168"/>
      <c r="P681" s="156" t="s">
        <v>214</v>
      </c>
      <c r="Q681" s="156"/>
      <c r="R681" s="109"/>
      <c r="S681" s="152">
        <v>873481</v>
      </c>
      <c r="T681" s="152"/>
      <c r="U681" s="152">
        <v>0</v>
      </c>
      <c r="V681" s="169"/>
      <c r="W681" s="140">
        <f>W682</f>
        <v>873000</v>
      </c>
      <c r="X681" s="140"/>
      <c r="Y681" s="140">
        <f>Y682</f>
        <v>873000</v>
      </c>
      <c r="Z681" s="140"/>
      <c r="AA681" s="104">
        <f>Y681/873000*100</f>
        <v>100</v>
      </c>
      <c r="AB681" s="105">
        <f t="shared" si="21"/>
        <v>100</v>
      </c>
    </row>
    <row r="682" spans="2:28" ht="15" customHeight="1">
      <c r="B682" s="86"/>
      <c r="C682" s="87"/>
      <c r="D682" s="89"/>
      <c r="E682" s="90"/>
      <c r="F682" s="91"/>
      <c r="G682" s="147" t="s">
        <v>511</v>
      </c>
      <c r="H682" s="147"/>
      <c r="I682" s="147"/>
      <c r="J682" s="147"/>
      <c r="K682" s="147"/>
      <c r="L682" s="147"/>
      <c r="M682" s="147"/>
      <c r="N682" s="147"/>
      <c r="O682" s="147"/>
      <c r="P682" s="148" t="s">
        <v>214</v>
      </c>
      <c r="Q682" s="148"/>
      <c r="R682" s="92" t="s">
        <v>512</v>
      </c>
      <c r="S682" s="149">
        <v>873481</v>
      </c>
      <c r="T682" s="149"/>
      <c r="U682" s="149">
        <v>0</v>
      </c>
      <c r="V682" s="153"/>
      <c r="W682" s="137">
        <f>W683</f>
        <v>873000</v>
      </c>
      <c r="X682" s="137"/>
      <c r="Y682" s="137">
        <f>Y683</f>
        <v>873000</v>
      </c>
      <c r="Z682" s="137"/>
      <c r="AA682" s="104">
        <f>Y682/873000*100</f>
        <v>100</v>
      </c>
      <c r="AB682" s="105">
        <f t="shared" si="21"/>
        <v>100</v>
      </c>
    </row>
    <row r="683" spans="2:28" ht="15" customHeight="1">
      <c r="B683" s="86"/>
      <c r="C683" s="87"/>
      <c r="D683" s="89"/>
      <c r="E683" s="90"/>
      <c r="F683" s="110"/>
      <c r="G683" s="111"/>
      <c r="H683" s="154" t="s">
        <v>513</v>
      </c>
      <c r="I683" s="154"/>
      <c r="J683" s="154"/>
      <c r="K683" s="154"/>
      <c r="L683" s="154"/>
      <c r="M683" s="154"/>
      <c r="N683" s="154"/>
      <c r="O683" s="154"/>
      <c r="P683" s="155" t="s">
        <v>214</v>
      </c>
      <c r="Q683" s="155"/>
      <c r="R683" s="113" t="s">
        <v>514</v>
      </c>
      <c r="S683" s="150">
        <v>873481</v>
      </c>
      <c r="T683" s="150"/>
      <c r="U683" s="150">
        <v>0</v>
      </c>
      <c r="V683" s="151"/>
      <c r="W683" s="139">
        <v>873000</v>
      </c>
      <c r="X683" s="139"/>
      <c r="Y683" s="139">
        <v>873000</v>
      </c>
      <c r="Z683" s="139"/>
      <c r="AA683" s="104">
        <f>Y683/873000*100</f>
        <v>100</v>
      </c>
      <c r="AB683" s="105">
        <f t="shared" si="21"/>
        <v>100</v>
      </c>
    </row>
    <row r="684" spans="2:28" ht="23.25" customHeight="1">
      <c r="B684" s="86"/>
      <c r="C684" s="87"/>
      <c r="D684" s="89"/>
      <c r="E684" s="90"/>
      <c r="F684" s="168" t="s">
        <v>215</v>
      </c>
      <c r="G684" s="168"/>
      <c r="H684" s="168"/>
      <c r="I684" s="168"/>
      <c r="J684" s="168"/>
      <c r="K684" s="168"/>
      <c r="L684" s="168"/>
      <c r="M684" s="168"/>
      <c r="N684" s="168"/>
      <c r="O684" s="168"/>
      <c r="P684" s="156" t="s">
        <v>216</v>
      </c>
      <c r="Q684" s="156"/>
      <c r="R684" s="109"/>
      <c r="S684" s="152">
        <v>2595675.81</v>
      </c>
      <c r="T684" s="152"/>
      <c r="U684" s="152">
        <v>19095.11</v>
      </c>
      <c r="V684" s="169"/>
      <c r="W684" s="140">
        <f>W685</f>
        <v>2596000</v>
      </c>
      <c r="X684" s="140"/>
      <c r="Y684" s="140">
        <f>Y685</f>
        <v>2577000</v>
      </c>
      <c r="Z684" s="140"/>
      <c r="AA684" s="104">
        <f t="shared" si="20"/>
        <v>99.280502983922332</v>
      </c>
      <c r="AB684" s="105">
        <f t="shared" si="21"/>
        <v>99.268104776579364</v>
      </c>
    </row>
    <row r="685" spans="2:28" ht="23.25" customHeight="1">
      <c r="B685" s="86"/>
      <c r="C685" s="87"/>
      <c r="D685" s="89"/>
      <c r="E685" s="90"/>
      <c r="F685" s="91"/>
      <c r="G685" s="147" t="s">
        <v>479</v>
      </c>
      <c r="H685" s="147"/>
      <c r="I685" s="147"/>
      <c r="J685" s="147"/>
      <c r="K685" s="147"/>
      <c r="L685" s="147"/>
      <c r="M685" s="147"/>
      <c r="N685" s="147"/>
      <c r="O685" s="147"/>
      <c r="P685" s="148" t="s">
        <v>216</v>
      </c>
      <c r="Q685" s="148"/>
      <c r="R685" s="92" t="s">
        <v>480</v>
      </c>
      <c r="S685" s="149">
        <v>2595675.81</v>
      </c>
      <c r="T685" s="149"/>
      <c r="U685" s="149">
        <v>19095.11</v>
      </c>
      <c r="V685" s="153"/>
      <c r="W685" s="137">
        <f>W686</f>
        <v>2596000</v>
      </c>
      <c r="X685" s="137"/>
      <c r="Y685" s="137">
        <f>Y686</f>
        <v>2577000</v>
      </c>
      <c r="Z685" s="137"/>
      <c r="AA685" s="104">
        <f t="shared" si="20"/>
        <v>99.280502983922332</v>
      </c>
      <c r="AB685" s="105">
        <f t="shared" si="21"/>
        <v>99.268104776579364</v>
      </c>
    </row>
    <row r="686" spans="2:28" ht="23.25" customHeight="1">
      <c r="B686" s="86"/>
      <c r="C686" s="87"/>
      <c r="D686" s="89"/>
      <c r="E686" s="90"/>
      <c r="F686" s="110"/>
      <c r="G686" s="111"/>
      <c r="H686" s="154" t="s">
        <v>481</v>
      </c>
      <c r="I686" s="154"/>
      <c r="J686" s="154"/>
      <c r="K686" s="154"/>
      <c r="L686" s="154"/>
      <c r="M686" s="154"/>
      <c r="N686" s="154"/>
      <c r="O686" s="154"/>
      <c r="P686" s="155" t="s">
        <v>216</v>
      </c>
      <c r="Q686" s="155"/>
      <c r="R686" s="113" t="s">
        <v>482</v>
      </c>
      <c r="S686" s="150">
        <v>2595675.81</v>
      </c>
      <c r="T686" s="150"/>
      <c r="U686" s="150">
        <v>19095.11</v>
      </c>
      <c r="V686" s="151"/>
      <c r="W686" s="139">
        <v>2596000</v>
      </c>
      <c r="X686" s="139"/>
      <c r="Y686" s="139">
        <v>2577000</v>
      </c>
      <c r="Z686" s="139"/>
      <c r="AA686" s="104">
        <f t="shared" si="20"/>
        <v>99.280502983922332</v>
      </c>
      <c r="AB686" s="105">
        <f t="shared" si="21"/>
        <v>99.268104776579364</v>
      </c>
    </row>
    <row r="687" spans="2:28" ht="23.25" customHeight="1">
      <c r="B687" s="86"/>
      <c r="C687" s="87"/>
      <c r="D687" s="89"/>
      <c r="E687" s="90"/>
      <c r="F687" s="168" t="s">
        <v>217</v>
      </c>
      <c r="G687" s="168"/>
      <c r="H687" s="168"/>
      <c r="I687" s="168"/>
      <c r="J687" s="168"/>
      <c r="K687" s="168"/>
      <c r="L687" s="168"/>
      <c r="M687" s="168"/>
      <c r="N687" s="168"/>
      <c r="O687" s="168"/>
      <c r="P687" s="156" t="s">
        <v>218</v>
      </c>
      <c r="Q687" s="156"/>
      <c r="R687" s="109"/>
      <c r="S687" s="152">
        <v>12500</v>
      </c>
      <c r="T687" s="152"/>
      <c r="U687" s="152">
        <v>0</v>
      </c>
      <c r="V687" s="169"/>
      <c r="W687" s="140">
        <f>W688</f>
        <v>13000</v>
      </c>
      <c r="X687" s="140"/>
      <c r="Y687" s="140">
        <f>Y688</f>
        <v>13000</v>
      </c>
      <c r="Z687" s="140"/>
      <c r="AA687" s="104">
        <f>Y687/13000*100</f>
        <v>100</v>
      </c>
      <c r="AB687" s="105">
        <f t="shared" si="21"/>
        <v>100</v>
      </c>
    </row>
    <row r="688" spans="2:28" ht="23.25" customHeight="1">
      <c r="B688" s="86"/>
      <c r="C688" s="87"/>
      <c r="D688" s="89"/>
      <c r="E688" s="90"/>
      <c r="F688" s="91"/>
      <c r="G688" s="147" t="s">
        <v>529</v>
      </c>
      <c r="H688" s="147"/>
      <c r="I688" s="147"/>
      <c r="J688" s="147"/>
      <c r="K688" s="147"/>
      <c r="L688" s="147"/>
      <c r="M688" s="147"/>
      <c r="N688" s="147"/>
      <c r="O688" s="147"/>
      <c r="P688" s="148" t="s">
        <v>218</v>
      </c>
      <c r="Q688" s="148"/>
      <c r="R688" s="92" t="s">
        <v>530</v>
      </c>
      <c r="S688" s="149">
        <v>12500</v>
      </c>
      <c r="T688" s="149"/>
      <c r="U688" s="149">
        <v>0</v>
      </c>
      <c r="V688" s="153"/>
      <c r="W688" s="137">
        <f>W689</f>
        <v>13000</v>
      </c>
      <c r="X688" s="137"/>
      <c r="Y688" s="137">
        <f>Y689</f>
        <v>13000</v>
      </c>
      <c r="Z688" s="137"/>
      <c r="AA688" s="104">
        <f>Y688/13000*100</f>
        <v>100</v>
      </c>
      <c r="AB688" s="105">
        <f t="shared" si="21"/>
        <v>100</v>
      </c>
    </row>
    <row r="689" spans="2:28" ht="15" customHeight="1">
      <c r="B689" s="86"/>
      <c r="C689" s="87"/>
      <c r="D689" s="89"/>
      <c r="E689" s="90"/>
      <c r="F689" s="110"/>
      <c r="G689" s="111"/>
      <c r="H689" s="154" t="s">
        <v>219</v>
      </c>
      <c r="I689" s="154"/>
      <c r="J689" s="154"/>
      <c r="K689" s="154"/>
      <c r="L689" s="154"/>
      <c r="M689" s="154"/>
      <c r="N689" s="154"/>
      <c r="O689" s="154"/>
      <c r="P689" s="155" t="s">
        <v>218</v>
      </c>
      <c r="Q689" s="155"/>
      <c r="R689" s="113" t="s">
        <v>220</v>
      </c>
      <c r="S689" s="150">
        <v>12500</v>
      </c>
      <c r="T689" s="150"/>
      <c r="U689" s="150">
        <v>0</v>
      </c>
      <c r="V689" s="151"/>
      <c r="W689" s="139">
        <v>13000</v>
      </c>
      <c r="X689" s="139"/>
      <c r="Y689" s="139">
        <v>13000</v>
      </c>
      <c r="Z689" s="139"/>
      <c r="AA689" s="104">
        <f>Y689/13000*100</f>
        <v>100</v>
      </c>
      <c r="AB689" s="105">
        <f t="shared" si="21"/>
        <v>100</v>
      </c>
    </row>
    <row r="690" spans="2:28" ht="15" customHeight="1">
      <c r="B690" s="86"/>
      <c r="C690" s="103"/>
      <c r="D690" s="106"/>
      <c r="E690" s="107"/>
      <c r="F690" s="174" t="s">
        <v>221</v>
      </c>
      <c r="G690" s="174"/>
      <c r="H690" s="174"/>
      <c r="I690" s="174"/>
      <c r="J690" s="174"/>
      <c r="K690" s="174"/>
      <c r="L690" s="174"/>
      <c r="M690" s="174"/>
      <c r="N690" s="174"/>
      <c r="O690" s="174"/>
      <c r="P690" s="175" t="s">
        <v>222</v>
      </c>
      <c r="Q690" s="175"/>
      <c r="R690" s="108"/>
      <c r="S690" s="176">
        <v>297160</v>
      </c>
      <c r="T690" s="176"/>
      <c r="U690" s="176">
        <v>69412</v>
      </c>
      <c r="V690" s="177"/>
      <c r="W690" s="145">
        <f>W691</f>
        <v>297000</v>
      </c>
      <c r="X690" s="146"/>
      <c r="Y690" s="145">
        <f>Y691</f>
        <v>297000</v>
      </c>
      <c r="Z690" s="146"/>
      <c r="AA690" s="104">
        <f>Y690/297000*100</f>
        <v>100</v>
      </c>
      <c r="AB690" s="105">
        <f t="shared" si="21"/>
        <v>100</v>
      </c>
    </row>
    <row r="691" spans="2:28" ht="23.25" customHeight="1">
      <c r="B691" s="86"/>
      <c r="C691" s="87"/>
      <c r="D691" s="89"/>
      <c r="E691" s="90"/>
      <c r="F691" s="168" t="s">
        <v>223</v>
      </c>
      <c r="G691" s="168"/>
      <c r="H691" s="168"/>
      <c r="I691" s="168"/>
      <c r="J691" s="168"/>
      <c r="K691" s="168"/>
      <c r="L691" s="168"/>
      <c r="M691" s="168"/>
      <c r="N691" s="168"/>
      <c r="O691" s="168"/>
      <c r="P691" s="156" t="s">
        <v>224</v>
      </c>
      <c r="Q691" s="156"/>
      <c r="R691" s="109"/>
      <c r="S691" s="152">
        <v>297160</v>
      </c>
      <c r="T691" s="152"/>
      <c r="U691" s="152">
        <v>69412</v>
      </c>
      <c r="V691" s="169"/>
      <c r="W691" s="199">
        <f>W692</f>
        <v>297000</v>
      </c>
      <c r="X691" s="200"/>
      <c r="Y691" s="199">
        <f>Y692</f>
        <v>297000</v>
      </c>
      <c r="Z691" s="200"/>
      <c r="AA691" s="104">
        <f>Y691/297000*100</f>
        <v>100</v>
      </c>
      <c r="AB691" s="105">
        <f t="shared" si="21"/>
        <v>100</v>
      </c>
    </row>
    <row r="692" spans="2:28" ht="23.25" customHeight="1">
      <c r="B692" s="86"/>
      <c r="C692" s="87"/>
      <c r="D692" s="89"/>
      <c r="E692" s="90"/>
      <c r="F692" s="91"/>
      <c r="G692" s="147" t="s">
        <v>479</v>
      </c>
      <c r="H692" s="147"/>
      <c r="I692" s="147"/>
      <c r="J692" s="147"/>
      <c r="K692" s="147"/>
      <c r="L692" s="147"/>
      <c r="M692" s="147"/>
      <c r="N692" s="147"/>
      <c r="O692" s="147"/>
      <c r="P692" s="148" t="s">
        <v>224</v>
      </c>
      <c r="Q692" s="148"/>
      <c r="R692" s="92" t="s">
        <v>480</v>
      </c>
      <c r="S692" s="149">
        <v>297160</v>
      </c>
      <c r="T692" s="149"/>
      <c r="U692" s="149">
        <v>69412</v>
      </c>
      <c r="V692" s="153"/>
      <c r="W692" s="201">
        <f>W693</f>
        <v>297000</v>
      </c>
      <c r="X692" s="202"/>
      <c r="Y692" s="201">
        <f>Y693</f>
        <v>297000</v>
      </c>
      <c r="Z692" s="202"/>
      <c r="AA692" s="104">
        <f>Y692/297000*100</f>
        <v>100</v>
      </c>
      <c r="AB692" s="105">
        <f t="shared" si="21"/>
        <v>100</v>
      </c>
    </row>
    <row r="693" spans="2:28" ht="23.25" customHeight="1">
      <c r="B693" s="86"/>
      <c r="C693" s="87"/>
      <c r="D693" s="89"/>
      <c r="E693" s="90"/>
      <c r="F693" s="110"/>
      <c r="G693" s="111"/>
      <c r="H693" s="154" t="s">
        <v>481</v>
      </c>
      <c r="I693" s="154"/>
      <c r="J693" s="154"/>
      <c r="K693" s="154"/>
      <c r="L693" s="154"/>
      <c r="M693" s="154"/>
      <c r="N693" s="154"/>
      <c r="O693" s="154"/>
      <c r="P693" s="155" t="s">
        <v>224</v>
      </c>
      <c r="Q693" s="155"/>
      <c r="R693" s="113" t="s">
        <v>482</v>
      </c>
      <c r="S693" s="150">
        <v>297160</v>
      </c>
      <c r="T693" s="150"/>
      <c r="U693" s="150">
        <v>69412</v>
      </c>
      <c r="V693" s="151"/>
      <c r="W693" s="203">
        <v>297000</v>
      </c>
      <c r="X693" s="204"/>
      <c r="Y693" s="203">
        <v>297000</v>
      </c>
      <c r="Z693" s="204"/>
      <c r="AA693" s="104">
        <f>Y693/297000*100</f>
        <v>100</v>
      </c>
      <c r="AB693" s="105">
        <f t="shared" si="21"/>
        <v>100</v>
      </c>
    </row>
    <row r="694" spans="2:28" ht="15" customHeight="1">
      <c r="B694" s="86"/>
      <c r="C694" s="103"/>
      <c r="D694" s="178" t="s">
        <v>225</v>
      </c>
      <c r="E694" s="178"/>
      <c r="F694" s="178"/>
      <c r="G694" s="178"/>
      <c r="H694" s="178"/>
      <c r="I694" s="178"/>
      <c r="J694" s="178"/>
      <c r="K694" s="178"/>
      <c r="L694" s="178"/>
      <c r="M694" s="178"/>
      <c r="N694" s="178"/>
      <c r="O694" s="178"/>
      <c r="P694" s="179" t="s">
        <v>226</v>
      </c>
      <c r="Q694" s="179"/>
      <c r="R694" s="99"/>
      <c r="S694" s="180">
        <v>7268500</v>
      </c>
      <c r="T694" s="180"/>
      <c r="U694" s="180">
        <v>650257.48</v>
      </c>
      <c r="V694" s="181"/>
      <c r="W694" s="141">
        <f>W695+W701+W705</f>
        <v>7269000</v>
      </c>
      <c r="X694" s="141"/>
      <c r="Y694" s="141">
        <f>Y695+Y701+Y705</f>
        <v>7267000</v>
      </c>
      <c r="Z694" s="141"/>
      <c r="AA694" s="104">
        <f t="shared" si="20"/>
        <v>99.979363004746517</v>
      </c>
      <c r="AB694" s="105">
        <f t="shared" si="21"/>
        <v>99.972485899023241</v>
      </c>
    </row>
    <row r="695" spans="2:28" ht="23.25" customHeight="1">
      <c r="B695" s="86"/>
      <c r="C695" s="103"/>
      <c r="D695" s="106"/>
      <c r="E695" s="107"/>
      <c r="F695" s="174" t="s">
        <v>227</v>
      </c>
      <c r="G695" s="174"/>
      <c r="H695" s="174"/>
      <c r="I695" s="174"/>
      <c r="J695" s="174"/>
      <c r="K695" s="174"/>
      <c r="L695" s="174"/>
      <c r="M695" s="174"/>
      <c r="N695" s="174"/>
      <c r="O695" s="174"/>
      <c r="P695" s="175" t="s">
        <v>228</v>
      </c>
      <c r="Q695" s="175"/>
      <c r="R695" s="108"/>
      <c r="S695" s="176">
        <v>7115000</v>
      </c>
      <c r="T695" s="176"/>
      <c r="U695" s="176">
        <v>603257.48</v>
      </c>
      <c r="V695" s="177"/>
      <c r="W695" s="138">
        <f>W696</f>
        <v>7115000</v>
      </c>
      <c r="X695" s="138"/>
      <c r="Y695" s="138">
        <f>Y696</f>
        <v>7113000</v>
      </c>
      <c r="Z695" s="138"/>
      <c r="AA695" s="104">
        <f t="shared" si="20"/>
        <v>99.971890372452563</v>
      </c>
      <c r="AB695" s="105">
        <f t="shared" si="21"/>
        <v>99.971890372452563</v>
      </c>
    </row>
    <row r="696" spans="2:28" ht="34.5" customHeight="1">
      <c r="B696" s="86"/>
      <c r="C696" s="87"/>
      <c r="D696" s="89"/>
      <c r="E696" s="90"/>
      <c r="F696" s="168" t="s">
        <v>229</v>
      </c>
      <c r="G696" s="168"/>
      <c r="H696" s="168"/>
      <c r="I696" s="168"/>
      <c r="J696" s="168"/>
      <c r="K696" s="168"/>
      <c r="L696" s="168"/>
      <c r="M696" s="168"/>
      <c r="N696" s="168"/>
      <c r="O696" s="168"/>
      <c r="P696" s="156" t="s">
        <v>230</v>
      </c>
      <c r="Q696" s="156"/>
      <c r="R696" s="109"/>
      <c r="S696" s="152">
        <v>7115000</v>
      </c>
      <c r="T696" s="152"/>
      <c r="U696" s="152">
        <v>603257.48</v>
      </c>
      <c r="V696" s="169"/>
      <c r="W696" s="140">
        <f>W697+W699</f>
        <v>7115000</v>
      </c>
      <c r="X696" s="140"/>
      <c r="Y696" s="140">
        <f>Y697+Y699</f>
        <v>7113000</v>
      </c>
      <c r="Z696" s="140"/>
      <c r="AA696" s="104">
        <f t="shared" si="20"/>
        <v>99.971890372452563</v>
      </c>
      <c r="AB696" s="105">
        <f t="shared" si="21"/>
        <v>99.971890372452563</v>
      </c>
    </row>
    <row r="697" spans="2:28" ht="23.25" customHeight="1">
      <c r="B697" s="86"/>
      <c r="C697" s="87"/>
      <c r="D697" s="89"/>
      <c r="E697" s="90"/>
      <c r="F697" s="91"/>
      <c r="G697" s="147" t="s">
        <v>479</v>
      </c>
      <c r="H697" s="147"/>
      <c r="I697" s="147"/>
      <c r="J697" s="147"/>
      <c r="K697" s="147"/>
      <c r="L697" s="147"/>
      <c r="M697" s="147"/>
      <c r="N697" s="147"/>
      <c r="O697" s="147"/>
      <c r="P697" s="148" t="s">
        <v>230</v>
      </c>
      <c r="Q697" s="148"/>
      <c r="R697" s="92" t="s">
        <v>480</v>
      </c>
      <c r="S697" s="149">
        <v>20000</v>
      </c>
      <c r="T697" s="149"/>
      <c r="U697" s="149">
        <v>4127.93</v>
      </c>
      <c r="V697" s="153"/>
      <c r="W697" s="137">
        <f>W698</f>
        <v>20000</v>
      </c>
      <c r="X697" s="137"/>
      <c r="Y697" s="137">
        <f>Y698</f>
        <v>18000</v>
      </c>
      <c r="Z697" s="137"/>
      <c r="AA697" s="104">
        <f t="shared" si="20"/>
        <v>90</v>
      </c>
      <c r="AB697" s="105">
        <f t="shared" si="21"/>
        <v>90</v>
      </c>
    </row>
    <row r="698" spans="2:28" ht="23.25" customHeight="1">
      <c r="B698" s="86"/>
      <c r="C698" s="87"/>
      <c r="D698" s="89"/>
      <c r="E698" s="90"/>
      <c r="F698" s="110"/>
      <c r="G698" s="111"/>
      <c r="H698" s="154" t="s">
        <v>481</v>
      </c>
      <c r="I698" s="154"/>
      <c r="J698" s="154"/>
      <c r="K698" s="154"/>
      <c r="L698" s="154"/>
      <c r="M698" s="154"/>
      <c r="N698" s="154"/>
      <c r="O698" s="154"/>
      <c r="P698" s="155" t="s">
        <v>230</v>
      </c>
      <c r="Q698" s="155"/>
      <c r="R698" s="113" t="s">
        <v>482</v>
      </c>
      <c r="S698" s="150">
        <v>20000</v>
      </c>
      <c r="T698" s="150"/>
      <c r="U698" s="150">
        <v>4127.93</v>
      </c>
      <c r="V698" s="151"/>
      <c r="W698" s="139">
        <v>20000</v>
      </c>
      <c r="X698" s="139"/>
      <c r="Y698" s="139">
        <v>18000</v>
      </c>
      <c r="Z698" s="139"/>
      <c r="AA698" s="104">
        <f t="shared" si="20"/>
        <v>90</v>
      </c>
      <c r="AB698" s="105">
        <f t="shared" si="21"/>
        <v>90</v>
      </c>
    </row>
    <row r="699" spans="2:28" ht="15" customHeight="1">
      <c r="B699" s="86"/>
      <c r="C699" s="87"/>
      <c r="D699" s="89"/>
      <c r="E699" s="90"/>
      <c r="F699" s="91"/>
      <c r="G699" s="147" t="s">
        <v>489</v>
      </c>
      <c r="H699" s="147"/>
      <c r="I699" s="147"/>
      <c r="J699" s="147"/>
      <c r="K699" s="147"/>
      <c r="L699" s="147"/>
      <c r="M699" s="147"/>
      <c r="N699" s="147"/>
      <c r="O699" s="147"/>
      <c r="P699" s="148" t="s">
        <v>230</v>
      </c>
      <c r="Q699" s="148"/>
      <c r="R699" s="92" t="s">
        <v>490</v>
      </c>
      <c r="S699" s="149">
        <v>7095000</v>
      </c>
      <c r="T699" s="149"/>
      <c r="U699" s="149">
        <v>599129.55000000005</v>
      </c>
      <c r="V699" s="153"/>
      <c r="W699" s="137">
        <f>W700</f>
        <v>7095000</v>
      </c>
      <c r="X699" s="137"/>
      <c r="Y699" s="137">
        <f>Y700</f>
        <v>7095000</v>
      </c>
      <c r="Z699" s="137"/>
      <c r="AA699" s="104">
        <f t="shared" si="20"/>
        <v>100</v>
      </c>
      <c r="AB699" s="105">
        <f t="shared" si="21"/>
        <v>100</v>
      </c>
    </row>
    <row r="700" spans="2:28" ht="23.25" customHeight="1">
      <c r="B700" s="86"/>
      <c r="C700" s="87"/>
      <c r="D700" s="89"/>
      <c r="E700" s="90"/>
      <c r="F700" s="110"/>
      <c r="G700" s="111"/>
      <c r="H700" s="154" t="s">
        <v>555</v>
      </c>
      <c r="I700" s="154"/>
      <c r="J700" s="154"/>
      <c r="K700" s="154"/>
      <c r="L700" s="154"/>
      <c r="M700" s="154"/>
      <c r="N700" s="154"/>
      <c r="O700" s="154"/>
      <c r="P700" s="155" t="s">
        <v>230</v>
      </c>
      <c r="Q700" s="155"/>
      <c r="R700" s="113" t="s">
        <v>556</v>
      </c>
      <c r="S700" s="150">
        <v>7095000</v>
      </c>
      <c r="T700" s="150"/>
      <c r="U700" s="150">
        <v>599129.55000000005</v>
      </c>
      <c r="V700" s="151"/>
      <c r="W700" s="139">
        <v>7095000</v>
      </c>
      <c r="X700" s="139"/>
      <c r="Y700" s="139">
        <v>7095000</v>
      </c>
      <c r="Z700" s="139"/>
      <c r="AA700" s="104">
        <f t="shared" si="20"/>
        <v>100</v>
      </c>
      <c r="AB700" s="105">
        <f t="shared" si="21"/>
        <v>100</v>
      </c>
    </row>
    <row r="701" spans="2:28" ht="23.25" customHeight="1">
      <c r="B701" s="86"/>
      <c r="C701" s="103"/>
      <c r="D701" s="106"/>
      <c r="E701" s="107"/>
      <c r="F701" s="174" t="s">
        <v>231</v>
      </c>
      <c r="G701" s="174"/>
      <c r="H701" s="174"/>
      <c r="I701" s="174"/>
      <c r="J701" s="174"/>
      <c r="K701" s="174"/>
      <c r="L701" s="174"/>
      <c r="M701" s="174"/>
      <c r="N701" s="174"/>
      <c r="O701" s="174"/>
      <c r="P701" s="175" t="s">
        <v>232</v>
      </c>
      <c r="Q701" s="175"/>
      <c r="R701" s="108"/>
      <c r="S701" s="176">
        <v>125500</v>
      </c>
      <c r="T701" s="176"/>
      <c r="U701" s="176">
        <v>47000</v>
      </c>
      <c r="V701" s="177"/>
      <c r="W701" s="138">
        <f>W702</f>
        <v>126000</v>
      </c>
      <c r="X701" s="138"/>
      <c r="Y701" s="138">
        <f>Y702</f>
        <v>126000</v>
      </c>
      <c r="Z701" s="138"/>
      <c r="AA701" s="104">
        <f>Y701/126000*100</f>
        <v>100</v>
      </c>
      <c r="AB701" s="105">
        <f t="shared" si="21"/>
        <v>100</v>
      </c>
    </row>
    <row r="702" spans="2:28" ht="23.25" customHeight="1">
      <c r="B702" s="86"/>
      <c r="C702" s="87"/>
      <c r="D702" s="89"/>
      <c r="E702" s="90"/>
      <c r="F702" s="168" t="s">
        <v>233</v>
      </c>
      <c r="G702" s="168"/>
      <c r="H702" s="168"/>
      <c r="I702" s="168"/>
      <c r="J702" s="168"/>
      <c r="K702" s="168"/>
      <c r="L702" s="168"/>
      <c r="M702" s="168"/>
      <c r="N702" s="168"/>
      <c r="O702" s="168"/>
      <c r="P702" s="156" t="s">
        <v>234</v>
      </c>
      <c r="Q702" s="156"/>
      <c r="R702" s="109"/>
      <c r="S702" s="152">
        <v>125500</v>
      </c>
      <c r="T702" s="152"/>
      <c r="U702" s="152">
        <v>47000</v>
      </c>
      <c r="V702" s="169"/>
      <c r="W702" s="140">
        <f>W703</f>
        <v>126000</v>
      </c>
      <c r="X702" s="140"/>
      <c r="Y702" s="140">
        <f>Y703</f>
        <v>126000</v>
      </c>
      <c r="Z702" s="140"/>
      <c r="AA702" s="104">
        <f>Y702/126000*100</f>
        <v>100</v>
      </c>
      <c r="AB702" s="105">
        <f t="shared" si="21"/>
        <v>100</v>
      </c>
    </row>
    <row r="703" spans="2:28" ht="23.25" customHeight="1">
      <c r="B703" s="86"/>
      <c r="C703" s="87"/>
      <c r="D703" s="89"/>
      <c r="E703" s="90"/>
      <c r="F703" s="91"/>
      <c r="G703" s="147" t="s">
        <v>479</v>
      </c>
      <c r="H703" s="147"/>
      <c r="I703" s="147"/>
      <c r="J703" s="147"/>
      <c r="K703" s="147"/>
      <c r="L703" s="147"/>
      <c r="M703" s="147"/>
      <c r="N703" s="147"/>
      <c r="O703" s="147"/>
      <c r="P703" s="148" t="s">
        <v>234</v>
      </c>
      <c r="Q703" s="148"/>
      <c r="R703" s="92" t="s">
        <v>480</v>
      </c>
      <c r="S703" s="149">
        <v>125500</v>
      </c>
      <c r="T703" s="149"/>
      <c r="U703" s="149">
        <v>47000</v>
      </c>
      <c r="V703" s="153"/>
      <c r="W703" s="137">
        <f>W704</f>
        <v>126000</v>
      </c>
      <c r="X703" s="137"/>
      <c r="Y703" s="137">
        <f>Y704</f>
        <v>126000</v>
      </c>
      <c r="Z703" s="137"/>
      <c r="AA703" s="104">
        <f>Y703/126000*100</f>
        <v>100</v>
      </c>
      <c r="AB703" s="105">
        <f t="shared" si="21"/>
        <v>100</v>
      </c>
    </row>
    <row r="704" spans="2:28" ht="23.25" customHeight="1">
      <c r="B704" s="86"/>
      <c r="C704" s="87"/>
      <c r="D704" s="89"/>
      <c r="E704" s="90"/>
      <c r="F704" s="110"/>
      <c r="G704" s="111"/>
      <c r="H704" s="154" t="s">
        <v>481</v>
      </c>
      <c r="I704" s="154"/>
      <c r="J704" s="154"/>
      <c r="K704" s="154"/>
      <c r="L704" s="154"/>
      <c r="M704" s="154"/>
      <c r="N704" s="154"/>
      <c r="O704" s="154"/>
      <c r="P704" s="155" t="s">
        <v>234</v>
      </c>
      <c r="Q704" s="155"/>
      <c r="R704" s="113" t="s">
        <v>482</v>
      </c>
      <c r="S704" s="150">
        <v>125500</v>
      </c>
      <c r="T704" s="150"/>
      <c r="U704" s="150">
        <v>47000</v>
      </c>
      <c r="V704" s="151"/>
      <c r="W704" s="139">
        <v>126000</v>
      </c>
      <c r="X704" s="139"/>
      <c r="Y704" s="139">
        <v>126000</v>
      </c>
      <c r="Z704" s="139"/>
      <c r="AA704" s="104">
        <f>Y704/126000*100</f>
        <v>100</v>
      </c>
      <c r="AB704" s="105">
        <f t="shared" si="21"/>
        <v>100</v>
      </c>
    </row>
    <row r="705" spans="2:28" ht="23.25" customHeight="1">
      <c r="B705" s="86"/>
      <c r="C705" s="103"/>
      <c r="D705" s="106"/>
      <c r="E705" s="107"/>
      <c r="F705" s="174" t="s">
        <v>235</v>
      </c>
      <c r="G705" s="174"/>
      <c r="H705" s="174"/>
      <c r="I705" s="174"/>
      <c r="J705" s="174"/>
      <c r="K705" s="174"/>
      <c r="L705" s="174"/>
      <c r="M705" s="174"/>
      <c r="N705" s="174"/>
      <c r="O705" s="174"/>
      <c r="P705" s="175" t="s">
        <v>236</v>
      </c>
      <c r="Q705" s="175"/>
      <c r="R705" s="108"/>
      <c r="S705" s="176">
        <v>28000</v>
      </c>
      <c r="T705" s="176"/>
      <c r="U705" s="176">
        <v>0</v>
      </c>
      <c r="V705" s="177"/>
      <c r="W705" s="138">
        <f>W706</f>
        <v>28000</v>
      </c>
      <c r="X705" s="138"/>
      <c r="Y705" s="138">
        <f>Y706</f>
        <v>28000</v>
      </c>
      <c r="Z705" s="138"/>
      <c r="AA705" s="104">
        <f t="shared" si="20"/>
        <v>100</v>
      </c>
      <c r="AB705" s="105">
        <f t="shared" si="21"/>
        <v>100</v>
      </c>
    </row>
    <row r="706" spans="2:28" ht="23.25" customHeight="1">
      <c r="B706" s="86"/>
      <c r="C706" s="87"/>
      <c r="D706" s="89"/>
      <c r="E706" s="90"/>
      <c r="F706" s="168" t="s">
        <v>237</v>
      </c>
      <c r="G706" s="168"/>
      <c r="H706" s="168"/>
      <c r="I706" s="168"/>
      <c r="J706" s="168"/>
      <c r="K706" s="168"/>
      <c r="L706" s="168"/>
      <c r="M706" s="168"/>
      <c r="N706" s="168"/>
      <c r="O706" s="168"/>
      <c r="P706" s="156" t="s">
        <v>238</v>
      </c>
      <c r="Q706" s="156"/>
      <c r="R706" s="109"/>
      <c r="S706" s="152">
        <v>28000</v>
      </c>
      <c r="T706" s="152"/>
      <c r="U706" s="152">
        <v>0</v>
      </c>
      <c r="V706" s="169"/>
      <c r="W706" s="140">
        <f>W707</f>
        <v>28000</v>
      </c>
      <c r="X706" s="140"/>
      <c r="Y706" s="140">
        <f>Y707</f>
        <v>28000</v>
      </c>
      <c r="Z706" s="140"/>
      <c r="AA706" s="104">
        <f t="shared" si="20"/>
        <v>100</v>
      </c>
      <c r="AB706" s="105">
        <f t="shared" si="21"/>
        <v>100</v>
      </c>
    </row>
    <row r="707" spans="2:28" ht="23.25" customHeight="1">
      <c r="B707" s="86"/>
      <c r="C707" s="87"/>
      <c r="D707" s="89"/>
      <c r="E707" s="90"/>
      <c r="F707" s="91"/>
      <c r="G707" s="147" t="s">
        <v>479</v>
      </c>
      <c r="H707" s="147"/>
      <c r="I707" s="147"/>
      <c r="J707" s="147"/>
      <c r="K707" s="147"/>
      <c r="L707" s="147"/>
      <c r="M707" s="147"/>
      <c r="N707" s="147"/>
      <c r="O707" s="147"/>
      <c r="P707" s="148" t="s">
        <v>238</v>
      </c>
      <c r="Q707" s="148"/>
      <c r="R707" s="92" t="s">
        <v>480</v>
      </c>
      <c r="S707" s="149">
        <v>28000</v>
      </c>
      <c r="T707" s="149"/>
      <c r="U707" s="149">
        <v>0</v>
      </c>
      <c r="V707" s="153"/>
      <c r="W707" s="137">
        <f>W708</f>
        <v>28000</v>
      </c>
      <c r="X707" s="137"/>
      <c r="Y707" s="137">
        <f>Y708</f>
        <v>28000</v>
      </c>
      <c r="Z707" s="137"/>
      <c r="AA707" s="104">
        <f t="shared" si="20"/>
        <v>100</v>
      </c>
      <c r="AB707" s="105">
        <f t="shared" si="21"/>
        <v>100</v>
      </c>
    </row>
    <row r="708" spans="2:28" ht="23.25" customHeight="1">
      <c r="B708" s="86"/>
      <c r="C708" s="87"/>
      <c r="D708" s="89"/>
      <c r="E708" s="90"/>
      <c r="F708" s="110"/>
      <c r="G708" s="111"/>
      <c r="H708" s="154" t="s">
        <v>481</v>
      </c>
      <c r="I708" s="154"/>
      <c r="J708" s="154"/>
      <c r="K708" s="154"/>
      <c r="L708" s="154"/>
      <c r="M708" s="154"/>
      <c r="N708" s="154"/>
      <c r="O708" s="154"/>
      <c r="P708" s="155" t="s">
        <v>238</v>
      </c>
      <c r="Q708" s="155"/>
      <c r="R708" s="113" t="s">
        <v>482</v>
      </c>
      <c r="S708" s="150">
        <v>28000</v>
      </c>
      <c r="T708" s="150"/>
      <c r="U708" s="150">
        <v>0</v>
      </c>
      <c r="V708" s="151"/>
      <c r="W708" s="139">
        <v>28000</v>
      </c>
      <c r="X708" s="139"/>
      <c r="Y708" s="139">
        <v>28000</v>
      </c>
      <c r="Z708" s="139"/>
      <c r="AA708" s="104">
        <f t="shared" si="20"/>
        <v>100</v>
      </c>
      <c r="AB708" s="105">
        <f t="shared" si="21"/>
        <v>100</v>
      </c>
    </row>
    <row r="709" spans="2:28" ht="15" customHeight="1">
      <c r="B709" s="86"/>
      <c r="C709" s="103"/>
      <c r="D709" s="178" t="s">
        <v>239</v>
      </c>
      <c r="E709" s="178"/>
      <c r="F709" s="178"/>
      <c r="G709" s="178"/>
      <c r="H709" s="178"/>
      <c r="I709" s="178"/>
      <c r="J709" s="178"/>
      <c r="K709" s="178"/>
      <c r="L709" s="178"/>
      <c r="M709" s="178"/>
      <c r="N709" s="178"/>
      <c r="O709" s="178"/>
      <c r="P709" s="179" t="s">
        <v>240</v>
      </c>
      <c r="Q709" s="179"/>
      <c r="R709" s="99"/>
      <c r="S709" s="180">
        <v>135218478.31999999</v>
      </c>
      <c r="T709" s="180"/>
      <c r="U709" s="180">
        <v>17628658.609999999</v>
      </c>
      <c r="V709" s="181"/>
      <c r="W709" s="141">
        <f>W710+W714+W737+W748+W752+W756</f>
        <v>135218000</v>
      </c>
      <c r="X709" s="141"/>
      <c r="Y709" s="141">
        <f>Y710+Y714+Y737+Y748+Y752+Y756</f>
        <v>132005000</v>
      </c>
      <c r="Z709" s="141"/>
      <c r="AA709" s="104">
        <f t="shared" si="20"/>
        <v>97.623491729883867</v>
      </c>
      <c r="AB709" s="105">
        <f t="shared" si="21"/>
        <v>97.623837063112902</v>
      </c>
    </row>
    <row r="710" spans="2:28" ht="23.25" customHeight="1">
      <c r="B710" s="86"/>
      <c r="C710" s="103"/>
      <c r="D710" s="106"/>
      <c r="E710" s="107"/>
      <c r="F710" s="174" t="s">
        <v>241</v>
      </c>
      <c r="G710" s="174"/>
      <c r="H710" s="174"/>
      <c r="I710" s="174"/>
      <c r="J710" s="174"/>
      <c r="K710" s="174"/>
      <c r="L710" s="174"/>
      <c r="M710" s="174"/>
      <c r="N710" s="174"/>
      <c r="O710" s="174"/>
      <c r="P710" s="175" t="s">
        <v>242</v>
      </c>
      <c r="Q710" s="175"/>
      <c r="R710" s="108"/>
      <c r="S710" s="176">
        <v>802000</v>
      </c>
      <c r="T710" s="176"/>
      <c r="U710" s="176">
        <v>121947.81</v>
      </c>
      <c r="V710" s="177"/>
      <c r="W710" s="138">
        <f>W711</f>
        <v>802000</v>
      </c>
      <c r="X710" s="138"/>
      <c r="Y710" s="138">
        <f>Y711</f>
        <v>791000</v>
      </c>
      <c r="Z710" s="138"/>
      <c r="AA710" s="104">
        <f t="shared" si="20"/>
        <v>98.628428927680801</v>
      </c>
      <c r="AB710" s="105">
        <f t="shared" si="21"/>
        <v>98.628428927680801</v>
      </c>
    </row>
    <row r="711" spans="2:28" ht="23.25" customHeight="1">
      <c r="B711" s="86"/>
      <c r="C711" s="87"/>
      <c r="D711" s="89"/>
      <c r="E711" s="90"/>
      <c r="F711" s="168" t="s">
        <v>243</v>
      </c>
      <c r="G711" s="168"/>
      <c r="H711" s="168"/>
      <c r="I711" s="168"/>
      <c r="J711" s="168"/>
      <c r="K711" s="168"/>
      <c r="L711" s="168"/>
      <c r="M711" s="168"/>
      <c r="N711" s="168"/>
      <c r="O711" s="168"/>
      <c r="P711" s="156" t="s">
        <v>244</v>
      </c>
      <c r="Q711" s="156"/>
      <c r="R711" s="109"/>
      <c r="S711" s="152">
        <v>802000</v>
      </c>
      <c r="T711" s="152"/>
      <c r="U711" s="152">
        <v>121947.81</v>
      </c>
      <c r="V711" s="169"/>
      <c r="W711" s="140">
        <f>W712</f>
        <v>802000</v>
      </c>
      <c r="X711" s="140"/>
      <c r="Y711" s="140">
        <f>Y712</f>
        <v>791000</v>
      </c>
      <c r="Z711" s="140"/>
      <c r="AA711" s="104">
        <f t="shared" si="20"/>
        <v>98.628428927680801</v>
      </c>
      <c r="AB711" s="105">
        <f t="shared" si="21"/>
        <v>98.628428927680801</v>
      </c>
    </row>
    <row r="712" spans="2:28" ht="45.75" customHeight="1">
      <c r="B712" s="86"/>
      <c r="C712" s="87"/>
      <c r="D712" s="89"/>
      <c r="E712" s="90"/>
      <c r="F712" s="91"/>
      <c r="G712" s="147" t="s">
        <v>475</v>
      </c>
      <c r="H712" s="147"/>
      <c r="I712" s="147"/>
      <c r="J712" s="147"/>
      <c r="K712" s="147"/>
      <c r="L712" s="147"/>
      <c r="M712" s="147"/>
      <c r="N712" s="147"/>
      <c r="O712" s="147"/>
      <c r="P712" s="148" t="s">
        <v>244</v>
      </c>
      <c r="Q712" s="148"/>
      <c r="R712" s="92" t="s">
        <v>476</v>
      </c>
      <c r="S712" s="149">
        <v>802000</v>
      </c>
      <c r="T712" s="149"/>
      <c r="U712" s="149">
        <v>121947.81</v>
      </c>
      <c r="V712" s="153"/>
      <c r="W712" s="137">
        <f>W713</f>
        <v>802000</v>
      </c>
      <c r="X712" s="137"/>
      <c r="Y712" s="137">
        <f>Y713</f>
        <v>791000</v>
      </c>
      <c r="Z712" s="137"/>
      <c r="AA712" s="104">
        <f t="shared" si="20"/>
        <v>98.628428927680801</v>
      </c>
      <c r="AB712" s="105">
        <f t="shared" si="21"/>
        <v>98.628428927680801</v>
      </c>
    </row>
    <row r="713" spans="2:28" ht="23.25" customHeight="1">
      <c r="B713" s="86"/>
      <c r="C713" s="87"/>
      <c r="D713" s="89"/>
      <c r="E713" s="90"/>
      <c r="F713" s="110"/>
      <c r="G713" s="111"/>
      <c r="H713" s="154" t="s">
        <v>577</v>
      </c>
      <c r="I713" s="154"/>
      <c r="J713" s="154"/>
      <c r="K713" s="154"/>
      <c r="L713" s="154"/>
      <c r="M713" s="154"/>
      <c r="N713" s="154"/>
      <c r="O713" s="154"/>
      <c r="P713" s="155" t="s">
        <v>244</v>
      </c>
      <c r="Q713" s="155"/>
      <c r="R713" s="113" t="s">
        <v>578</v>
      </c>
      <c r="S713" s="150">
        <v>802000</v>
      </c>
      <c r="T713" s="150"/>
      <c r="U713" s="150">
        <v>121947.81</v>
      </c>
      <c r="V713" s="151"/>
      <c r="W713" s="139">
        <v>802000</v>
      </c>
      <c r="X713" s="139"/>
      <c r="Y713" s="139">
        <v>791000</v>
      </c>
      <c r="Z713" s="139"/>
      <c r="AA713" s="104">
        <f t="shared" si="20"/>
        <v>98.628428927680801</v>
      </c>
      <c r="AB713" s="105">
        <f t="shared" si="21"/>
        <v>98.628428927680801</v>
      </c>
    </row>
    <row r="714" spans="2:28" ht="23.25" customHeight="1">
      <c r="B714" s="86"/>
      <c r="C714" s="103"/>
      <c r="D714" s="106"/>
      <c r="E714" s="107"/>
      <c r="F714" s="174" t="s">
        <v>245</v>
      </c>
      <c r="G714" s="174"/>
      <c r="H714" s="174"/>
      <c r="I714" s="174"/>
      <c r="J714" s="174"/>
      <c r="K714" s="174"/>
      <c r="L714" s="174"/>
      <c r="M714" s="174"/>
      <c r="N714" s="174"/>
      <c r="O714" s="174"/>
      <c r="P714" s="175" t="s">
        <v>246</v>
      </c>
      <c r="Q714" s="175"/>
      <c r="R714" s="108"/>
      <c r="S714" s="176">
        <v>74117634.680000007</v>
      </c>
      <c r="T714" s="176"/>
      <c r="U714" s="176">
        <v>11211715.390000001</v>
      </c>
      <c r="V714" s="177"/>
      <c r="W714" s="138">
        <f>W715+W724+W729+W732</f>
        <v>74118000</v>
      </c>
      <c r="X714" s="138"/>
      <c r="Y714" s="138">
        <f>Y715+Y724+Y729+Y732</f>
        <v>72272000</v>
      </c>
      <c r="Z714" s="138"/>
      <c r="AA714" s="104">
        <f t="shared" ref="AA714:AA775" si="22">Y714/S714*100</f>
        <v>97.509857555535248</v>
      </c>
      <c r="AB714" s="105">
        <f t="shared" ref="AB714:AB777" si="23">Y714/W714*100</f>
        <v>97.50937693947489</v>
      </c>
    </row>
    <row r="715" spans="2:28" ht="15" customHeight="1">
      <c r="B715" s="86"/>
      <c r="C715" s="87"/>
      <c r="D715" s="89"/>
      <c r="E715" s="90"/>
      <c r="F715" s="168" t="s">
        <v>605</v>
      </c>
      <c r="G715" s="168"/>
      <c r="H715" s="168"/>
      <c r="I715" s="168"/>
      <c r="J715" s="168"/>
      <c r="K715" s="168"/>
      <c r="L715" s="168"/>
      <c r="M715" s="168"/>
      <c r="N715" s="168"/>
      <c r="O715" s="168"/>
      <c r="P715" s="156" t="s">
        <v>247</v>
      </c>
      <c r="Q715" s="156"/>
      <c r="R715" s="109"/>
      <c r="S715" s="152">
        <v>61940634.68</v>
      </c>
      <c r="T715" s="152"/>
      <c r="U715" s="152">
        <v>9050781.1400000006</v>
      </c>
      <c r="V715" s="169"/>
      <c r="W715" s="140">
        <f>W716+W718+W720+W722</f>
        <v>61941000</v>
      </c>
      <c r="X715" s="140"/>
      <c r="Y715" s="140">
        <f>Y716+Y718+Y720+Y722</f>
        <v>60459000</v>
      </c>
      <c r="Z715" s="140"/>
      <c r="AA715" s="104">
        <f t="shared" si="22"/>
        <v>97.607976270093971</v>
      </c>
      <c r="AB715" s="105">
        <f t="shared" si="23"/>
        <v>97.607400590884879</v>
      </c>
    </row>
    <row r="716" spans="2:28" ht="45.75" customHeight="1">
      <c r="B716" s="86"/>
      <c r="C716" s="87"/>
      <c r="D716" s="89"/>
      <c r="E716" s="90"/>
      <c r="F716" s="91"/>
      <c r="G716" s="147" t="s">
        <v>475</v>
      </c>
      <c r="H716" s="147"/>
      <c r="I716" s="147"/>
      <c r="J716" s="147"/>
      <c r="K716" s="147"/>
      <c r="L716" s="147"/>
      <c r="M716" s="147"/>
      <c r="N716" s="147"/>
      <c r="O716" s="147"/>
      <c r="P716" s="148" t="s">
        <v>247</v>
      </c>
      <c r="Q716" s="148"/>
      <c r="R716" s="92" t="s">
        <v>476</v>
      </c>
      <c r="S716" s="149">
        <v>51855822.079999998</v>
      </c>
      <c r="T716" s="149"/>
      <c r="U716" s="149">
        <v>7871653.46</v>
      </c>
      <c r="V716" s="153"/>
      <c r="W716" s="137">
        <f>W717</f>
        <v>51856000</v>
      </c>
      <c r="X716" s="137"/>
      <c r="Y716" s="137">
        <f>Y717</f>
        <v>51011000</v>
      </c>
      <c r="Z716" s="137"/>
      <c r="AA716" s="104">
        <f t="shared" si="22"/>
        <v>98.370825018072878</v>
      </c>
      <c r="AB716" s="105">
        <f t="shared" si="23"/>
        <v>98.370487503856836</v>
      </c>
    </row>
    <row r="717" spans="2:28" ht="23.25" customHeight="1">
      <c r="B717" s="86"/>
      <c r="C717" s="87"/>
      <c r="D717" s="89"/>
      <c r="E717" s="90"/>
      <c r="F717" s="110"/>
      <c r="G717" s="111"/>
      <c r="H717" s="154" t="s">
        <v>577</v>
      </c>
      <c r="I717" s="154"/>
      <c r="J717" s="154"/>
      <c r="K717" s="154"/>
      <c r="L717" s="154"/>
      <c r="M717" s="154"/>
      <c r="N717" s="154"/>
      <c r="O717" s="154"/>
      <c r="P717" s="155" t="s">
        <v>247</v>
      </c>
      <c r="Q717" s="155"/>
      <c r="R717" s="113" t="s">
        <v>578</v>
      </c>
      <c r="S717" s="150">
        <v>51855822.079999998</v>
      </c>
      <c r="T717" s="150"/>
      <c r="U717" s="150">
        <v>7871653.46</v>
      </c>
      <c r="V717" s="151"/>
      <c r="W717" s="139">
        <v>51856000</v>
      </c>
      <c r="X717" s="139"/>
      <c r="Y717" s="139">
        <v>51011000</v>
      </c>
      <c r="Z717" s="139"/>
      <c r="AA717" s="104">
        <f t="shared" si="22"/>
        <v>98.370825018072878</v>
      </c>
      <c r="AB717" s="105">
        <f t="shared" si="23"/>
        <v>98.370487503856836</v>
      </c>
    </row>
    <row r="718" spans="2:28" ht="23.25" customHeight="1">
      <c r="B718" s="86"/>
      <c r="C718" s="87"/>
      <c r="D718" s="89"/>
      <c r="E718" s="90"/>
      <c r="F718" s="91"/>
      <c r="G718" s="147" t="s">
        <v>479</v>
      </c>
      <c r="H718" s="147"/>
      <c r="I718" s="147"/>
      <c r="J718" s="147"/>
      <c r="K718" s="147"/>
      <c r="L718" s="147"/>
      <c r="M718" s="147"/>
      <c r="N718" s="147"/>
      <c r="O718" s="147"/>
      <c r="P718" s="148" t="s">
        <v>247</v>
      </c>
      <c r="Q718" s="148"/>
      <c r="R718" s="92" t="s">
        <v>480</v>
      </c>
      <c r="S718" s="149">
        <v>8443898.6799999997</v>
      </c>
      <c r="T718" s="149"/>
      <c r="U718" s="149">
        <v>1164586.0900000001</v>
      </c>
      <c r="V718" s="153"/>
      <c r="W718" s="137">
        <f>W719</f>
        <v>8444000</v>
      </c>
      <c r="X718" s="137"/>
      <c r="Y718" s="137">
        <f>Y719</f>
        <v>7821000</v>
      </c>
      <c r="Z718" s="137"/>
      <c r="AA718" s="104">
        <f t="shared" si="22"/>
        <v>92.623091493561134</v>
      </c>
      <c r="AB718" s="105">
        <f t="shared" si="23"/>
        <v>92.621980104216007</v>
      </c>
    </row>
    <row r="719" spans="2:28" ht="23.25" customHeight="1">
      <c r="B719" s="86"/>
      <c r="C719" s="87"/>
      <c r="D719" s="89"/>
      <c r="E719" s="90"/>
      <c r="F719" s="110"/>
      <c r="G719" s="111"/>
      <c r="H719" s="154" t="s">
        <v>481</v>
      </c>
      <c r="I719" s="154"/>
      <c r="J719" s="154"/>
      <c r="K719" s="154"/>
      <c r="L719" s="154"/>
      <c r="M719" s="154"/>
      <c r="N719" s="154"/>
      <c r="O719" s="154"/>
      <c r="P719" s="155" t="s">
        <v>247</v>
      </c>
      <c r="Q719" s="155"/>
      <c r="R719" s="113" t="s">
        <v>482</v>
      </c>
      <c r="S719" s="150">
        <v>8443898.6799999997</v>
      </c>
      <c r="T719" s="150"/>
      <c r="U719" s="150">
        <v>1164586.0900000001</v>
      </c>
      <c r="V719" s="151"/>
      <c r="W719" s="139">
        <v>8444000</v>
      </c>
      <c r="X719" s="139"/>
      <c r="Y719" s="139">
        <v>7821000</v>
      </c>
      <c r="Z719" s="139"/>
      <c r="AA719" s="104">
        <f t="shared" si="22"/>
        <v>92.623091493561134</v>
      </c>
      <c r="AB719" s="105">
        <f t="shared" si="23"/>
        <v>92.621980104216007</v>
      </c>
    </row>
    <row r="720" spans="2:28" ht="15" customHeight="1">
      <c r="B720" s="86"/>
      <c r="C720" s="87"/>
      <c r="D720" s="89"/>
      <c r="E720" s="90"/>
      <c r="F720" s="91"/>
      <c r="G720" s="147" t="s">
        <v>489</v>
      </c>
      <c r="H720" s="147"/>
      <c r="I720" s="147"/>
      <c r="J720" s="147"/>
      <c r="K720" s="147"/>
      <c r="L720" s="147"/>
      <c r="M720" s="147"/>
      <c r="N720" s="147"/>
      <c r="O720" s="147"/>
      <c r="P720" s="148" t="s">
        <v>247</v>
      </c>
      <c r="Q720" s="148"/>
      <c r="R720" s="92" t="s">
        <v>490</v>
      </c>
      <c r="S720" s="149">
        <v>17905.919999999998</v>
      </c>
      <c r="T720" s="149"/>
      <c r="U720" s="149">
        <v>0</v>
      </c>
      <c r="V720" s="153"/>
      <c r="W720" s="137">
        <f>W721</f>
        <v>18000</v>
      </c>
      <c r="X720" s="137"/>
      <c r="Y720" s="137">
        <f>Y721</f>
        <v>18000</v>
      </c>
      <c r="Z720" s="137"/>
      <c r="AA720" s="104">
        <f>Y720/18000*100</f>
        <v>100</v>
      </c>
      <c r="AB720" s="105">
        <f t="shared" si="23"/>
        <v>100</v>
      </c>
    </row>
    <row r="721" spans="2:28" ht="23.25" customHeight="1">
      <c r="B721" s="86"/>
      <c r="C721" s="87"/>
      <c r="D721" s="89"/>
      <c r="E721" s="90"/>
      <c r="F721" s="110"/>
      <c r="G721" s="111"/>
      <c r="H721" s="154" t="s">
        <v>555</v>
      </c>
      <c r="I721" s="154"/>
      <c r="J721" s="154"/>
      <c r="K721" s="154"/>
      <c r="L721" s="154"/>
      <c r="M721" s="154"/>
      <c r="N721" s="154"/>
      <c r="O721" s="154"/>
      <c r="P721" s="155" t="s">
        <v>247</v>
      </c>
      <c r="Q721" s="155"/>
      <c r="R721" s="113" t="s">
        <v>556</v>
      </c>
      <c r="S721" s="150">
        <v>17905.919999999998</v>
      </c>
      <c r="T721" s="150"/>
      <c r="U721" s="150">
        <v>0</v>
      </c>
      <c r="V721" s="151"/>
      <c r="W721" s="139">
        <v>18000</v>
      </c>
      <c r="X721" s="139"/>
      <c r="Y721" s="139">
        <v>18000</v>
      </c>
      <c r="Z721" s="139"/>
      <c r="AA721" s="104">
        <f>Y721/18000*100</f>
        <v>100</v>
      </c>
      <c r="AB721" s="105">
        <f t="shared" si="23"/>
        <v>100</v>
      </c>
    </row>
    <row r="722" spans="2:28" ht="15" customHeight="1">
      <c r="B722" s="86"/>
      <c r="C722" s="87"/>
      <c r="D722" s="89"/>
      <c r="E722" s="90"/>
      <c r="F722" s="91"/>
      <c r="G722" s="147" t="s">
        <v>511</v>
      </c>
      <c r="H722" s="147"/>
      <c r="I722" s="147"/>
      <c r="J722" s="147"/>
      <c r="K722" s="147"/>
      <c r="L722" s="147"/>
      <c r="M722" s="147"/>
      <c r="N722" s="147"/>
      <c r="O722" s="147"/>
      <c r="P722" s="148" t="s">
        <v>247</v>
      </c>
      <c r="Q722" s="148"/>
      <c r="R722" s="92" t="s">
        <v>512</v>
      </c>
      <c r="S722" s="149">
        <v>1623008</v>
      </c>
      <c r="T722" s="149"/>
      <c r="U722" s="149">
        <v>14541.59</v>
      </c>
      <c r="V722" s="153"/>
      <c r="W722" s="137">
        <f>W723</f>
        <v>1623000</v>
      </c>
      <c r="X722" s="137"/>
      <c r="Y722" s="137">
        <f>Y723</f>
        <v>1609000</v>
      </c>
      <c r="Z722" s="137"/>
      <c r="AA722" s="104">
        <f t="shared" si="22"/>
        <v>99.136911216703808</v>
      </c>
      <c r="AB722" s="105">
        <f t="shared" si="23"/>
        <v>99.137399876771411</v>
      </c>
    </row>
    <row r="723" spans="2:28" ht="15" customHeight="1">
      <c r="B723" s="86"/>
      <c r="C723" s="87"/>
      <c r="D723" s="89"/>
      <c r="E723" s="90"/>
      <c r="F723" s="110"/>
      <c r="G723" s="111"/>
      <c r="H723" s="154" t="s">
        <v>513</v>
      </c>
      <c r="I723" s="154"/>
      <c r="J723" s="154"/>
      <c r="K723" s="154"/>
      <c r="L723" s="154"/>
      <c r="M723" s="154"/>
      <c r="N723" s="154"/>
      <c r="O723" s="154"/>
      <c r="P723" s="155" t="s">
        <v>247</v>
      </c>
      <c r="Q723" s="155"/>
      <c r="R723" s="113" t="s">
        <v>514</v>
      </c>
      <c r="S723" s="150">
        <v>1623008</v>
      </c>
      <c r="T723" s="150"/>
      <c r="U723" s="150">
        <v>14541.59</v>
      </c>
      <c r="V723" s="151"/>
      <c r="W723" s="139">
        <v>1623000</v>
      </c>
      <c r="X723" s="139"/>
      <c r="Y723" s="139">
        <v>1609000</v>
      </c>
      <c r="Z723" s="139"/>
      <c r="AA723" s="104">
        <f t="shared" si="22"/>
        <v>99.136911216703808</v>
      </c>
      <c r="AB723" s="105">
        <f t="shared" si="23"/>
        <v>99.137399876771411</v>
      </c>
    </row>
    <row r="724" spans="2:28" ht="45.75" customHeight="1">
      <c r="B724" s="86"/>
      <c r="C724" s="87"/>
      <c r="D724" s="89"/>
      <c r="E724" s="90"/>
      <c r="F724" s="168" t="s">
        <v>248</v>
      </c>
      <c r="G724" s="168"/>
      <c r="H724" s="168"/>
      <c r="I724" s="168"/>
      <c r="J724" s="168"/>
      <c r="K724" s="168"/>
      <c r="L724" s="168"/>
      <c r="M724" s="168"/>
      <c r="N724" s="168"/>
      <c r="O724" s="168"/>
      <c r="P724" s="156" t="s">
        <v>249</v>
      </c>
      <c r="Q724" s="156"/>
      <c r="R724" s="109"/>
      <c r="S724" s="152">
        <v>3532000</v>
      </c>
      <c r="T724" s="152"/>
      <c r="U724" s="152">
        <v>582113.1</v>
      </c>
      <c r="V724" s="169"/>
      <c r="W724" s="140">
        <f>W725+W727</f>
        <v>3532000</v>
      </c>
      <c r="X724" s="140"/>
      <c r="Y724" s="140">
        <f>Y725+Y727</f>
        <v>3532000</v>
      </c>
      <c r="Z724" s="140"/>
      <c r="AA724" s="104">
        <f t="shared" si="22"/>
        <v>100</v>
      </c>
      <c r="AB724" s="105">
        <f t="shared" si="23"/>
        <v>100</v>
      </c>
    </row>
    <row r="725" spans="2:28" ht="45.75" customHeight="1">
      <c r="B725" s="86"/>
      <c r="C725" s="87"/>
      <c r="D725" s="89"/>
      <c r="E725" s="90"/>
      <c r="F725" s="91"/>
      <c r="G725" s="147" t="s">
        <v>475</v>
      </c>
      <c r="H725" s="147"/>
      <c r="I725" s="147"/>
      <c r="J725" s="147"/>
      <c r="K725" s="147"/>
      <c r="L725" s="147"/>
      <c r="M725" s="147"/>
      <c r="N725" s="147"/>
      <c r="O725" s="147"/>
      <c r="P725" s="148" t="s">
        <v>249</v>
      </c>
      <c r="Q725" s="148"/>
      <c r="R725" s="92" t="s">
        <v>476</v>
      </c>
      <c r="S725" s="149">
        <v>3301000</v>
      </c>
      <c r="T725" s="149"/>
      <c r="U725" s="149">
        <v>552113.1</v>
      </c>
      <c r="V725" s="153"/>
      <c r="W725" s="137">
        <f>W726</f>
        <v>3301000</v>
      </c>
      <c r="X725" s="137"/>
      <c r="Y725" s="137">
        <f>Y726</f>
        <v>3301000</v>
      </c>
      <c r="Z725" s="137"/>
      <c r="AA725" s="104">
        <f t="shared" si="22"/>
        <v>100</v>
      </c>
      <c r="AB725" s="105">
        <f t="shared" si="23"/>
        <v>100</v>
      </c>
    </row>
    <row r="726" spans="2:28" ht="23.25" customHeight="1">
      <c r="B726" s="86"/>
      <c r="C726" s="87"/>
      <c r="D726" s="89"/>
      <c r="E726" s="90"/>
      <c r="F726" s="110"/>
      <c r="G726" s="111"/>
      <c r="H726" s="154" t="s">
        <v>577</v>
      </c>
      <c r="I726" s="154"/>
      <c r="J726" s="154"/>
      <c r="K726" s="154"/>
      <c r="L726" s="154"/>
      <c r="M726" s="154"/>
      <c r="N726" s="154"/>
      <c r="O726" s="154"/>
      <c r="P726" s="155" t="s">
        <v>249</v>
      </c>
      <c r="Q726" s="155"/>
      <c r="R726" s="113" t="s">
        <v>578</v>
      </c>
      <c r="S726" s="150">
        <v>3301000</v>
      </c>
      <c r="T726" s="150"/>
      <c r="U726" s="150">
        <v>552113.1</v>
      </c>
      <c r="V726" s="151"/>
      <c r="W726" s="139">
        <v>3301000</v>
      </c>
      <c r="X726" s="139"/>
      <c r="Y726" s="139">
        <v>3301000</v>
      </c>
      <c r="Z726" s="139"/>
      <c r="AA726" s="104">
        <f t="shared" si="22"/>
        <v>100</v>
      </c>
      <c r="AB726" s="105">
        <f t="shared" si="23"/>
        <v>100</v>
      </c>
    </row>
    <row r="727" spans="2:28" ht="23.25" customHeight="1">
      <c r="B727" s="86"/>
      <c r="C727" s="87"/>
      <c r="D727" s="89"/>
      <c r="E727" s="90"/>
      <c r="F727" s="91"/>
      <c r="G727" s="147" t="s">
        <v>479</v>
      </c>
      <c r="H727" s="147"/>
      <c r="I727" s="147"/>
      <c r="J727" s="147"/>
      <c r="K727" s="147"/>
      <c r="L727" s="147"/>
      <c r="M727" s="147"/>
      <c r="N727" s="147"/>
      <c r="O727" s="147"/>
      <c r="P727" s="148" t="s">
        <v>249</v>
      </c>
      <c r="Q727" s="148"/>
      <c r="R727" s="92" t="s">
        <v>480</v>
      </c>
      <c r="S727" s="149">
        <v>231000</v>
      </c>
      <c r="T727" s="149"/>
      <c r="U727" s="149">
        <v>30000</v>
      </c>
      <c r="V727" s="153"/>
      <c r="W727" s="137">
        <f>W728</f>
        <v>231000</v>
      </c>
      <c r="X727" s="137"/>
      <c r="Y727" s="137">
        <f>Y728</f>
        <v>231000</v>
      </c>
      <c r="Z727" s="137"/>
      <c r="AA727" s="104">
        <f t="shared" si="22"/>
        <v>100</v>
      </c>
      <c r="AB727" s="105">
        <f t="shared" si="23"/>
        <v>100</v>
      </c>
    </row>
    <row r="728" spans="2:28" ht="23.25" customHeight="1">
      <c r="B728" s="86"/>
      <c r="C728" s="87"/>
      <c r="D728" s="89"/>
      <c r="E728" s="90"/>
      <c r="F728" s="110"/>
      <c r="G728" s="111"/>
      <c r="H728" s="154" t="s">
        <v>481</v>
      </c>
      <c r="I728" s="154"/>
      <c r="J728" s="154"/>
      <c r="K728" s="154"/>
      <c r="L728" s="154"/>
      <c r="M728" s="154"/>
      <c r="N728" s="154"/>
      <c r="O728" s="154"/>
      <c r="P728" s="155" t="s">
        <v>249</v>
      </c>
      <c r="Q728" s="155"/>
      <c r="R728" s="113" t="s">
        <v>482</v>
      </c>
      <c r="S728" s="150">
        <v>231000</v>
      </c>
      <c r="T728" s="150"/>
      <c r="U728" s="150">
        <v>30000</v>
      </c>
      <c r="V728" s="151"/>
      <c r="W728" s="139">
        <v>231000</v>
      </c>
      <c r="X728" s="139"/>
      <c r="Y728" s="139">
        <v>231000</v>
      </c>
      <c r="Z728" s="139"/>
      <c r="AA728" s="104">
        <f t="shared" si="22"/>
        <v>100</v>
      </c>
      <c r="AB728" s="105">
        <f t="shared" si="23"/>
        <v>100</v>
      </c>
    </row>
    <row r="729" spans="2:28" ht="34.5" customHeight="1">
      <c r="B729" s="86"/>
      <c r="C729" s="87"/>
      <c r="D729" s="89"/>
      <c r="E729" s="90"/>
      <c r="F729" s="168" t="s">
        <v>250</v>
      </c>
      <c r="G729" s="168"/>
      <c r="H729" s="168"/>
      <c r="I729" s="168"/>
      <c r="J729" s="168"/>
      <c r="K729" s="168"/>
      <c r="L729" s="168"/>
      <c r="M729" s="168"/>
      <c r="N729" s="168"/>
      <c r="O729" s="168"/>
      <c r="P729" s="156" t="s">
        <v>251</v>
      </c>
      <c r="Q729" s="156"/>
      <c r="R729" s="109"/>
      <c r="S729" s="152">
        <v>459000</v>
      </c>
      <c r="T729" s="152"/>
      <c r="U729" s="152">
        <v>89846.28</v>
      </c>
      <c r="V729" s="169"/>
      <c r="W729" s="140">
        <f>W730</f>
        <v>459000</v>
      </c>
      <c r="X729" s="140"/>
      <c r="Y729" s="140">
        <f>Y730</f>
        <v>459000</v>
      </c>
      <c r="Z729" s="140"/>
      <c r="AA729" s="104">
        <f t="shared" si="22"/>
        <v>100</v>
      </c>
      <c r="AB729" s="105">
        <f t="shared" si="23"/>
        <v>100</v>
      </c>
    </row>
    <row r="730" spans="2:28" ht="45.75" customHeight="1">
      <c r="B730" s="86"/>
      <c r="C730" s="87"/>
      <c r="D730" s="89"/>
      <c r="E730" s="90"/>
      <c r="F730" s="91"/>
      <c r="G730" s="147" t="s">
        <v>475</v>
      </c>
      <c r="H730" s="147"/>
      <c r="I730" s="147"/>
      <c r="J730" s="147"/>
      <c r="K730" s="147"/>
      <c r="L730" s="147"/>
      <c r="M730" s="147"/>
      <c r="N730" s="147"/>
      <c r="O730" s="147"/>
      <c r="P730" s="148" t="s">
        <v>251</v>
      </c>
      <c r="Q730" s="148"/>
      <c r="R730" s="92" t="s">
        <v>476</v>
      </c>
      <c r="S730" s="149">
        <v>459000</v>
      </c>
      <c r="T730" s="149"/>
      <c r="U730" s="149">
        <v>89846.28</v>
      </c>
      <c r="V730" s="153"/>
      <c r="W730" s="137">
        <f>W731</f>
        <v>459000</v>
      </c>
      <c r="X730" s="137"/>
      <c r="Y730" s="137">
        <f>Y731</f>
        <v>459000</v>
      </c>
      <c r="Z730" s="137"/>
      <c r="AA730" s="104">
        <f t="shared" si="22"/>
        <v>100</v>
      </c>
      <c r="AB730" s="105">
        <f t="shared" si="23"/>
        <v>100</v>
      </c>
    </row>
    <row r="731" spans="2:28" ht="23.25" customHeight="1">
      <c r="B731" s="86"/>
      <c r="C731" s="87"/>
      <c r="D731" s="89"/>
      <c r="E731" s="90"/>
      <c r="F731" s="110"/>
      <c r="G731" s="111"/>
      <c r="H731" s="154" t="s">
        <v>577</v>
      </c>
      <c r="I731" s="154"/>
      <c r="J731" s="154"/>
      <c r="K731" s="154"/>
      <c r="L731" s="154"/>
      <c r="M731" s="154"/>
      <c r="N731" s="154"/>
      <c r="O731" s="154"/>
      <c r="P731" s="155" t="s">
        <v>251</v>
      </c>
      <c r="Q731" s="155"/>
      <c r="R731" s="113" t="s">
        <v>578</v>
      </c>
      <c r="S731" s="150">
        <v>459000</v>
      </c>
      <c r="T731" s="150"/>
      <c r="U731" s="150">
        <v>89846.28</v>
      </c>
      <c r="V731" s="151"/>
      <c r="W731" s="139">
        <v>459000</v>
      </c>
      <c r="X731" s="139"/>
      <c r="Y731" s="139">
        <v>459000</v>
      </c>
      <c r="Z731" s="139"/>
      <c r="AA731" s="104">
        <f t="shared" si="22"/>
        <v>100</v>
      </c>
      <c r="AB731" s="105">
        <f t="shared" si="23"/>
        <v>100</v>
      </c>
    </row>
    <row r="732" spans="2:28" ht="45.75" customHeight="1">
      <c r="B732" s="86"/>
      <c r="C732" s="87"/>
      <c r="D732" s="89"/>
      <c r="E732" s="90"/>
      <c r="F732" s="168" t="s">
        <v>252</v>
      </c>
      <c r="G732" s="168"/>
      <c r="H732" s="168"/>
      <c r="I732" s="168"/>
      <c r="J732" s="168"/>
      <c r="K732" s="168"/>
      <c r="L732" s="168"/>
      <c r="M732" s="168"/>
      <c r="N732" s="168"/>
      <c r="O732" s="168"/>
      <c r="P732" s="156" t="s">
        <v>253</v>
      </c>
      <c r="Q732" s="156"/>
      <c r="R732" s="109"/>
      <c r="S732" s="152">
        <v>8186000</v>
      </c>
      <c r="T732" s="152"/>
      <c r="U732" s="152">
        <v>1488974.87</v>
      </c>
      <c r="V732" s="169"/>
      <c r="W732" s="140">
        <f>W733+W735</f>
        <v>8186000</v>
      </c>
      <c r="X732" s="140"/>
      <c r="Y732" s="140">
        <f>Y733+Y735</f>
        <v>7822000</v>
      </c>
      <c r="Z732" s="140"/>
      <c r="AA732" s="104">
        <f t="shared" si="22"/>
        <v>95.553383826044467</v>
      </c>
      <c r="AB732" s="105">
        <f t="shared" si="23"/>
        <v>95.553383826044467</v>
      </c>
    </row>
    <row r="733" spans="2:28" ht="45.75" customHeight="1">
      <c r="B733" s="86"/>
      <c r="C733" s="87"/>
      <c r="D733" s="89"/>
      <c r="E733" s="90"/>
      <c r="F733" s="91"/>
      <c r="G733" s="147" t="s">
        <v>475</v>
      </c>
      <c r="H733" s="147"/>
      <c r="I733" s="147"/>
      <c r="J733" s="147"/>
      <c r="K733" s="147"/>
      <c r="L733" s="147"/>
      <c r="M733" s="147"/>
      <c r="N733" s="147"/>
      <c r="O733" s="147"/>
      <c r="P733" s="148" t="s">
        <v>253</v>
      </c>
      <c r="Q733" s="148"/>
      <c r="R733" s="92" t="s">
        <v>476</v>
      </c>
      <c r="S733" s="149">
        <v>7720000</v>
      </c>
      <c r="T733" s="149"/>
      <c r="U733" s="149">
        <v>1184266.8700000001</v>
      </c>
      <c r="V733" s="153"/>
      <c r="W733" s="137">
        <f>W734</f>
        <v>7720000</v>
      </c>
      <c r="X733" s="137"/>
      <c r="Y733" s="137">
        <f>Y734</f>
        <v>7661000</v>
      </c>
      <c r="Z733" s="137"/>
      <c r="AA733" s="104">
        <f t="shared" si="22"/>
        <v>99.235751295336783</v>
      </c>
      <c r="AB733" s="105">
        <f t="shared" si="23"/>
        <v>99.235751295336783</v>
      </c>
    </row>
    <row r="734" spans="2:28" ht="23.25" customHeight="1">
      <c r="B734" s="86"/>
      <c r="C734" s="87"/>
      <c r="D734" s="89"/>
      <c r="E734" s="90"/>
      <c r="F734" s="110"/>
      <c r="G734" s="111"/>
      <c r="H734" s="154" t="s">
        <v>577</v>
      </c>
      <c r="I734" s="154"/>
      <c r="J734" s="154"/>
      <c r="K734" s="154"/>
      <c r="L734" s="154"/>
      <c r="M734" s="154"/>
      <c r="N734" s="154"/>
      <c r="O734" s="154"/>
      <c r="P734" s="155" t="s">
        <v>253</v>
      </c>
      <c r="Q734" s="155"/>
      <c r="R734" s="113" t="s">
        <v>578</v>
      </c>
      <c r="S734" s="150">
        <v>7720000</v>
      </c>
      <c r="T734" s="150"/>
      <c r="U734" s="150">
        <v>1184266.8700000001</v>
      </c>
      <c r="V734" s="151"/>
      <c r="W734" s="139">
        <v>7720000</v>
      </c>
      <c r="X734" s="139"/>
      <c r="Y734" s="139">
        <v>7661000</v>
      </c>
      <c r="Z734" s="139"/>
      <c r="AA734" s="104">
        <f t="shared" si="22"/>
        <v>99.235751295336783</v>
      </c>
      <c r="AB734" s="105">
        <f t="shared" si="23"/>
        <v>99.235751295336783</v>
      </c>
    </row>
    <row r="735" spans="2:28" ht="23.25" customHeight="1">
      <c r="B735" s="86"/>
      <c r="C735" s="87"/>
      <c r="D735" s="89"/>
      <c r="E735" s="90"/>
      <c r="F735" s="91"/>
      <c r="G735" s="147" t="s">
        <v>479</v>
      </c>
      <c r="H735" s="147"/>
      <c r="I735" s="147"/>
      <c r="J735" s="147"/>
      <c r="K735" s="147"/>
      <c r="L735" s="147"/>
      <c r="M735" s="147"/>
      <c r="N735" s="147"/>
      <c r="O735" s="147"/>
      <c r="P735" s="148" t="s">
        <v>253</v>
      </c>
      <c r="Q735" s="148"/>
      <c r="R735" s="92" t="s">
        <v>480</v>
      </c>
      <c r="S735" s="149">
        <v>466000</v>
      </c>
      <c r="T735" s="149"/>
      <c r="U735" s="149">
        <v>304708</v>
      </c>
      <c r="V735" s="153"/>
      <c r="W735" s="137">
        <f>W736</f>
        <v>466000</v>
      </c>
      <c r="X735" s="137"/>
      <c r="Y735" s="137">
        <f>Y736</f>
        <v>161000</v>
      </c>
      <c r="Z735" s="137"/>
      <c r="AA735" s="104">
        <f t="shared" si="22"/>
        <v>34.549356223175963</v>
      </c>
      <c r="AB735" s="105">
        <f t="shared" si="23"/>
        <v>34.549356223175963</v>
      </c>
    </row>
    <row r="736" spans="2:28" ht="23.25" customHeight="1">
      <c r="B736" s="86"/>
      <c r="C736" s="87"/>
      <c r="D736" s="89"/>
      <c r="E736" s="90"/>
      <c r="F736" s="110"/>
      <c r="G736" s="111"/>
      <c r="H736" s="154" t="s">
        <v>481</v>
      </c>
      <c r="I736" s="154"/>
      <c r="J736" s="154"/>
      <c r="K736" s="154"/>
      <c r="L736" s="154"/>
      <c r="M736" s="154"/>
      <c r="N736" s="154"/>
      <c r="O736" s="154"/>
      <c r="P736" s="155" t="s">
        <v>253</v>
      </c>
      <c r="Q736" s="155"/>
      <c r="R736" s="113" t="s">
        <v>482</v>
      </c>
      <c r="S736" s="150">
        <v>466000</v>
      </c>
      <c r="T736" s="150"/>
      <c r="U736" s="150">
        <v>304708</v>
      </c>
      <c r="V736" s="151"/>
      <c r="W736" s="139">
        <v>466000</v>
      </c>
      <c r="X736" s="139"/>
      <c r="Y736" s="139">
        <v>161000</v>
      </c>
      <c r="Z736" s="139"/>
      <c r="AA736" s="104">
        <f t="shared" si="22"/>
        <v>34.549356223175963</v>
      </c>
      <c r="AB736" s="105">
        <f t="shared" si="23"/>
        <v>34.549356223175963</v>
      </c>
    </row>
    <row r="737" spans="2:28" ht="23.25" customHeight="1">
      <c r="B737" s="86"/>
      <c r="C737" s="103"/>
      <c r="D737" s="106"/>
      <c r="E737" s="107"/>
      <c r="F737" s="174" t="s">
        <v>254</v>
      </c>
      <c r="G737" s="174"/>
      <c r="H737" s="174"/>
      <c r="I737" s="174"/>
      <c r="J737" s="174"/>
      <c r="K737" s="174"/>
      <c r="L737" s="174"/>
      <c r="M737" s="174"/>
      <c r="N737" s="174"/>
      <c r="O737" s="174"/>
      <c r="P737" s="175" t="s">
        <v>255</v>
      </c>
      <c r="Q737" s="175"/>
      <c r="R737" s="108"/>
      <c r="S737" s="176">
        <v>56877604.109999999</v>
      </c>
      <c r="T737" s="176"/>
      <c r="U737" s="176">
        <v>5544194.8799999999</v>
      </c>
      <c r="V737" s="177"/>
      <c r="W737" s="138">
        <f>W738+W745</f>
        <v>56877000</v>
      </c>
      <c r="X737" s="138"/>
      <c r="Y737" s="138">
        <f>Y738+Y745</f>
        <v>55694000</v>
      </c>
      <c r="Z737" s="138"/>
      <c r="AA737" s="104">
        <f t="shared" si="22"/>
        <v>97.919033108864895</v>
      </c>
      <c r="AB737" s="105">
        <f t="shared" si="23"/>
        <v>97.920073140285183</v>
      </c>
    </row>
    <row r="738" spans="2:28" ht="23.25" customHeight="1">
      <c r="B738" s="86"/>
      <c r="C738" s="87"/>
      <c r="D738" s="89"/>
      <c r="E738" s="90"/>
      <c r="F738" s="168" t="s">
        <v>20</v>
      </c>
      <c r="G738" s="168"/>
      <c r="H738" s="168"/>
      <c r="I738" s="168"/>
      <c r="J738" s="168"/>
      <c r="K738" s="168"/>
      <c r="L738" s="168"/>
      <c r="M738" s="168"/>
      <c r="N738" s="168"/>
      <c r="O738" s="168"/>
      <c r="P738" s="156" t="s">
        <v>256</v>
      </c>
      <c r="Q738" s="156"/>
      <c r="R738" s="109"/>
      <c r="S738" s="152">
        <v>56139604.109999999</v>
      </c>
      <c r="T738" s="152"/>
      <c r="U738" s="152">
        <v>4981857.01</v>
      </c>
      <c r="V738" s="169"/>
      <c r="W738" s="140">
        <f>W739+W741+W743</f>
        <v>56139000</v>
      </c>
      <c r="X738" s="140"/>
      <c r="Y738" s="140">
        <f>Y739+Y741+Y743</f>
        <v>54956000</v>
      </c>
      <c r="Z738" s="140"/>
      <c r="AA738" s="104">
        <f t="shared" si="22"/>
        <v>97.891677134593181</v>
      </c>
      <c r="AB738" s="105">
        <f t="shared" si="23"/>
        <v>97.892730543828705</v>
      </c>
    </row>
    <row r="739" spans="2:28" ht="45.75" customHeight="1">
      <c r="B739" s="86"/>
      <c r="C739" s="87"/>
      <c r="D739" s="89"/>
      <c r="E739" s="90"/>
      <c r="F739" s="91"/>
      <c r="G739" s="147" t="s">
        <v>475</v>
      </c>
      <c r="H739" s="147"/>
      <c r="I739" s="147"/>
      <c r="J739" s="147"/>
      <c r="K739" s="147"/>
      <c r="L739" s="147"/>
      <c r="M739" s="147"/>
      <c r="N739" s="147"/>
      <c r="O739" s="147"/>
      <c r="P739" s="148" t="s">
        <v>256</v>
      </c>
      <c r="Q739" s="148"/>
      <c r="R739" s="92" t="s">
        <v>476</v>
      </c>
      <c r="S739" s="149">
        <v>44092377.299999997</v>
      </c>
      <c r="T739" s="149"/>
      <c r="U739" s="149">
        <v>3523559.78</v>
      </c>
      <c r="V739" s="153"/>
      <c r="W739" s="137">
        <f>W740</f>
        <v>44092000</v>
      </c>
      <c r="X739" s="137"/>
      <c r="Y739" s="137">
        <f>Y740</f>
        <v>43809000</v>
      </c>
      <c r="Z739" s="137"/>
      <c r="AA739" s="104">
        <f t="shared" si="22"/>
        <v>99.357309999250148</v>
      </c>
      <c r="AB739" s="105">
        <f t="shared" si="23"/>
        <v>99.358160210469009</v>
      </c>
    </row>
    <row r="740" spans="2:28" ht="15" customHeight="1">
      <c r="B740" s="86"/>
      <c r="C740" s="87"/>
      <c r="D740" s="89"/>
      <c r="E740" s="90"/>
      <c r="F740" s="110"/>
      <c r="G740" s="111"/>
      <c r="H740" s="154" t="s">
        <v>477</v>
      </c>
      <c r="I740" s="154"/>
      <c r="J740" s="154"/>
      <c r="K740" s="154"/>
      <c r="L740" s="154"/>
      <c r="M740" s="154"/>
      <c r="N740" s="154"/>
      <c r="O740" s="154"/>
      <c r="P740" s="155" t="s">
        <v>256</v>
      </c>
      <c r="Q740" s="155"/>
      <c r="R740" s="113" t="s">
        <v>478</v>
      </c>
      <c r="S740" s="150">
        <v>44092377.299999997</v>
      </c>
      <c r="T740" s="150"/>
      <c r="U740" s="150">
        <v>3523559.78</v>
      </c>
      <c r="V740" s="151"/>
      <c r="W740" s="139">
        <v>44092000</v>
      </c>
      <c r="X740" s="139"/>
      <c r="Y740" s="139">
        <v>43809000</v>
      </c>
      <c r="Z740" s="139"/>
      <c r="AA740" s="104">
        <f t="shared" si="22"/>
        <v>99.357309999250148</v>
      </c>
      <c r="AB740" s="105">
        <f t="shared" si="23"/>
        <v>99.358160210469009</v>
      </c>
    </row>
    <row r="741" spans="2:28" ht="23.25" customHeight="1">
      <c r="B741" s="86"/>
      <c r="C741" s="87"/>
      <c r="D741" s="89"/>
      <c r="E741" s="90"/>
      <c r="F741" s="91"/>
      <c r="G741" s="147" t="s">
        <v>479</v>
      </c>
      <c r="H741" s="147"/>
      <c r="I741" s="147"/>
      <c r="J741" s="147"/>
      <c r="K741" s="147"/>
      <c r="L741" s="147"/>
      <c r="M741" s="147"/>
      <c r="N741" s="147"/>
      <c r="O741" s="147"/>
      <c r="P741" s="148" t="s">
        <v>256</v>
      </c>
      <c r="Q741" s="148"/>
      <c r="R741" s="92" t="s">
        <v>480</v>
      </c>
      <c r="S741" s="149">
        <v>11914232.810000001</v>
      </c>
      <c r="T741" s="149"/>
      <c r="U741" s="149">
        <v>1456397.44</v>
      </c>
      <c r="V741" s="153"/>
      <c r="W741" s="137">
        <f>W742</f>
        <v>11914000</v>
      </c>
      <c r="X741" s="137"/>
      <c r="Y741" s="137">
        <f>Y742</f>
        <v>11016000</v>
      </c>
      <c r="Z741" s="137"/>
      <c r="AA741" s="104">
        <f t="shared" si="22"/>
        <v>92.460842218509569</v>
      </c>
      <c r="AB741" s="105">
        <f t="shared" si="23"/>
        <v>92.462648984388125</v>
      </c>
    </row>
    <row r="742" spans="2:28" ht="23.25" customHeight="1">
      <c r="B742" s="86"/>
      <c r="C742" s="87"/>
      <c r="D742" s="89"/>
      <c r="E742" s="90"/>
      <c r="F742" s="110"/>
      <c r="G742" s="111"/>
      <c r="H742" s="154" t="s">
        <v>481</v>
      </c>
      <c r="I742" s="154"/>
      <c r="J742" s="154"/>
      <c r="K742" s="154"/>
      <c r="L742" s="154"/>
      <c r="M742" s="154"/>
      <c r="N742" s="154"/>
      <c r="O742" s="154"/>
      <c r="P742" s="155" t="s">
        <v>256</v>
      </c>
      <c r="Q742" s="155"/>
      <c r="R742" s="113" t="s">
        <v>482</v>
      </c>
      <c r="S742" s="150">
        <v>11914232.810000001</v>
      </c>
      <c r="T742" s="150"/>
      <c r="U742" s="150">
        <v>1456397.44</v>
      </c>
      <c r="V742" s="151"/>
      <c r="W742" s="139">
        <v>11914000</v>
      </c>
      <c r="X742" s="139"/>
      <c r="Y742" s="139">
        <v>11016000</v>
      </c>
      <c r="Z742" s="139"/>
      <c r="AA742" s="104">
        <f t="shared" si="22"/>
        <v>92.460842218509569</v>
      </c>
      <c r="AB742" s="105">
        <f t="shared" si="23"/>
        <v>92.462648984388125</v>
      </c>
    </row>
    <row r="743" spans="2:28" ht="15" customHeight="1">
      <c r="B743" s="86"/>
      <c r="C743" s="87"/>
      <c r="D743" s="89"/>
      <c r="E743" s="90"/>
      <c r="F743" s="91"/>
      <c r="G743" s="147" t="s">
        <v>511</v>
      </c>
      <c r="H743" s="147"/>
      <c r="I743" s="147"/>
      <c r="J743" s="147"/>
      <c r="K743" s="147"/>
      <c r="L743" s="147"/>
      <c r="M743" s="147"/>
      <c r="N743" s="147"/>
      <c r="O743" s="147"/>
      <c r="P743" s="148" t="s">
        <v>256</v>
      </c>
      <c r="Q743" s="148"/>
      <c r="R743" s="92" t="s">
        <v>512</v>
      </c>
      <c r="S743" s="149">
        <v>132994</v>
      </c>
      <c r="T743" s="149"/>
      <c r="U743" s="149">
        <v>1899.79</v>
      </c>
      <c r="V743" s="153"/>
      <c r="W743" s="137">
        <f>W744</f>
        <v>133000</v>
      </c>
      <c r="X743" s="137"/>
      <c r="Y743" s="137">
        <f>Y744</f>
        <v>131000</v>
      </c>
      <c r="Z743" s="137"/>
      <c r="AA743" s="104">
        <f t="shared" si="22"/>
        <v>98.500684241394353</v>
      </c>
      <c r="AB743" s="105">
        <f t="shared" si="23"/>
        <v>98.496240601503757</v>
      </c>
    </row>
    <row r="744" spans="2:28" ht="15" customHeight="1">
      <c r="B744" s="86"/>
      <c r="C744" s="87"/>
      <c r="D744" s="89"/>
      <c r="E744" s="90"/>
      <c r="F744" s="110"/>
      <c r="G744" s="111"/>
      <c r="H744" s="154" t="s">
        <v>513</v>
      </c>
      <c r="I744" s="154"/>
      <c r="J744" s="154"/>
      <c r="K744" s="154"/>
      <c r="L744" s="154"/>
      <c r="M744" s="154"/>
      <c r="N744" s="154"/>
      <c r="O744" s="154"/>
      <c r="P744" s="155" t="s">
        <v>256</v>
      </c>
      <c r="Q744" s="155"/>
      <c r="R744" s="113" t="s">
        <v>514</v>
      </c>
      <c r="S744" s="150">
        <v>132994</v>
      </c>
      <c r="T744" s="150"/>
      <c r="U744" s="150">
        <v>1899.79</v>
      </c>
      <c r="V744" s="151"/>
      <c r="W744" s="139">
        <v>133000</v>
      </c>
      <c r="X744" s="139"/>
      <c r="Y744" s="139">
        <v>131000</v>
      </c>
      <c r="Z744" s="139"/>
      <c r="AA744" s="104">
        <f t="shared" si="22"/>
        <v>98.500684241394353</v>
      </c>
      <c r="AB744" s="105">
        <f t="shared" si="23"/>
        <v>98.496240601503757</v>
      </c>
    </row>
    <row r="745" spans="2:28" ht="34.5" customHeight="1">
      <c r="B745" s="86"/>
      <c r="C745" s="87"/>
      <c r="D745" s="89"/>
      <c r="E745" s="90"/>
      <c r="F745" s="168" t="s">
        <v>257</v>
      </c>
      <c r="G745" s="168"/>
      <c r="H745" s="168"/>
      <c r="I745" s="168"/>
      <c r="J745" s="168"/>
      <c r="K745" s="168"/>
      <c r="L745" s="168"/>
      <c r="M745" s="168"/>
      <c r="N745" s="168"/>
      <c r="O745" s="168"/>
      <c r="P745" s="156" t="s">
        <v>258</v>
      </c>
      <c r="Q745" s="156"/>
      <c r="R745" s="109"/>
      <c r="S745" s="152">
        <v>738000</v>
      </c>
      <c r="T745" s="152"/>
      <c r="U745" s="152">
        <v>562337.87</v>
      </c>
      <c r="V745" s="169"/>
      <c r="W745" s="140">
        <f>W746</f>
        <v>738000</v>
      </c>
      <c r="X745" s="140"/>
      <c r="Y745" s="140">
        <f>Y746</f>
        <v>738000</v>
      </c>
      <c r="Z745" s="140"/>
      <c r="AA745" s="104">
        <f t="shared" si="22"/>
        <v>100</v>
      </c>
      <c r="AB745" s="105">
        <f t="shared" si="23"/>
        <v>100</v>
      </c>
    </row>
    <row r="746" spans="2:28" ht="45.75" customHeight="1">
      <c r="B746" s="86"/>
      <c r="C746" s="87"/>
      <c r="D746" s="89"/>
      <c r="E746" s="90"/>
      <c r="F746" s="91"/>
      <c r="G746" s="147" t="s">
        <v>475</v>
      </c>
      <c r="H746" s="147"/>
      <c r="I746" s="147"/>
      <c r="J746" s="147"/>
      <c r="K746" s="147"/>
      <c r="L746" s="147"/>
      <c r="M746" s="147"/>
      <c r="N746" s="147"/>
      <c r="O746" s="147"/>
      <c r="P746" s="148" t="s">
        <v>258</v>
      </c>
      <c r="Q746" s="148"/>
      <c r="R746" s="92" t="s">
        <v>476</v>
      </c>
      <c r="S746" s="149">
        <v>738000</v>
      </c>
      <c r="T746" s="149"/>
      <c r="U746" s="149">
        <v>562337.87</v>
      </c>
      <c r="V746" s="153"/>
      <c r="W746" s="137">
        <f>W747</f>
        <v>738000</v>
      </c>
      <c r="X746" s="137"/>
      <c r="Y746" s="137">
        <f>Y747</f>
        <v>738000</v>
      </c>
      <c r="Z746" s="137"/>
      <c r="AA746" s="104">
        <f t="shared" si="22"/>
        <v>100</v>
      </c>
      <c r="AB746" s="105">
        <f t="shared" si="23"/>
        <v>100</v>
      </c>
    </row>
    <row r="747" spans="2:28" ht="15" customHeight="1">
      <c r="B747" s="86"/>
      <c r="C747" s="87"/>
      <c r="D747" s="89"/>
      <c r="E747" s="90"/>
      <c r="F747" s="110"/>
      <c r="G747" s="111"/>
      <c r="H747" s="154" t="s">
        <v>477</v>
      </c>
      <c r="I747" s="154"/>
      <c r="J747" s="154"/>
      <c r="K747" s="154"/>
      <c r="L747" s="154"/>
      <c r="M747" s="154"/>
      <c r="N747" s="154"/>
      <c r="O747" s="154"/>
      <c r="P747" s="155" t="s">
        <v>258</v>
      </c>
      <c r="Q747" s="155"/>
      <c r="R747" s="113" t="s">
        <v>478</v>
      </c>
      <c r="S747" s="150">
        <v>738000</v>
      </c>
      <c r="T747" s="150"/>
      <c r="U747" s="150">
        <v>562337.87</v>
      </c>
      <c r="V747" s="151"/>
      <c r="W747" s="139">
        <v>738000</v>
      </c>
      <c r="X747" s="139"/>
      <c r="Y747" s="139">
        <v>738000</v>
      </c>
      <c r="Z747" s="139"/>
      <c r="AA747" s="104">
        <f t="shared" si="22"/>
        <v>100</v>
      </c>
      <c r="AB747" s="105">
        <f t="shared" si="23"/>
        <v>100</v>
      </c>
    </row>
    <row r="748" spans="2:28" ht="23.25" customHeight="1">
      <c r="B748" s="86"/>
      <c r="C748" s="103"/>
      <c r="D748" s="106"/>
      <c r="E748" s="107"/>
      <c r="F748" s="174" t="s">
        <v>259</v>
      </c>
      <c r="G748" s="174"/>
      <c r="H748" s="174"/>
      <c r="I748" s="174"/>
      <c r="J748" s="174"/>
      <c r="K748" s="174"/>
      <c r="L748" s="174"/>
      <c r="M748" s="174"/>
      <c r="N748" s="174"/>
      <c r="O748" s="174"/>
      <c r="P748" s="175" t="s">
        <v>260</v>
      </c>
      <c r="Q748" s="175"/>
      <c r="R748" s="108"/>
      <c r="S748" s="176">
        <v>2975750</v>
      </c>
      <c r="T748" s="176"/>
      <c r="U748" s="176">
        <v>573070</v>
      </c>
      <c r="V748" s="177"/>
      <c r="W748" s="138">
        <f>W749</f>
        <v>2976000</v>
      </c>
      <c r="X748" s="138"/>
      <c r="Y748" s="138">
        <f>Y749</f>
        <v>2976000</v>
      </c>
      <c r="Z748" s="138"/>
      <c r="AA748" s="104">
        <f t="shared" si="22"/>
        <v>100.00840124338401</v>
      </c>
      <c r="AB748" s="105">
        <f t="shared" si="23"/>
        <v>100</v>
      </c>
    </row>
    <row r="749" spans="2:28" ht="23.25" customHeight="1">
      <c r="B749" s="86"/>
      <c r="C749" s="87"/>
      <c r="D749" s="89"/>
      <c r="E749" s="90"/>
      <c r="F749" s="168" t="s">
        <v>261</v>
      </c>
      <c r="G749" s="168"/>
      <c r="H749" s="168"/>
      <c r="I749" s="168"/>
      <c r="J749" s="168"/>
      <c r="K749" s="168"/>
      <c r="L749" s="168"/>
      <c r="M749" s="168"/>
      <c r="N749" s="168"/>
      <c r="O749" s="168"/>
      <c r="P749" s="156" t="s">
        <v>262</v>
      </c>
      <c r="Q749" s="156"/>
      <c r="R749" s="109"/>
      <c r="S749" s="152">
        <v>2975750</v>
      </c>
      <c r="T749" s="152"/>
      <c r="U749" s="152">
        <v>573070</v>
      </c>
      <c r="V749" s="169"/>
      <c r="W749" s="140">
        <f>W750</f>
        <v>2976000</v>
      </c>
      <c r="X749" s="140"/>
      <c r="Y749" s="140">
        <f>Y750</f>
        <v>2976000</v>
      </c>
      <c r="Z749" s="140"/>
      <c r="AA749" s="104">
        <f t="shared" si="22"/>
        <v>100.00840124338401</v>
      </c>
      <c r="AB749" s="105">
        <f t="shared" si="23"/>
        <v>100</v>
      </c>
    </row>
    <row r="750" spans="2:28" ht="23.25" customHeight="1">
      <c r="B750" s="86"/>
      <c r="C750" s="87"/>
      <c r="D750" s="89"/>
      <c r="E750" s="90"/>
      <c r="F750" s="91"/>
      <c r="G750" s="147" t="s">
        <v>479</v>
      </c>
      <c r="H750" s="147"/>
      <c r="I750" s="147"/>
      <c r="J750" s="147"/>
      <c r="K750" s="147"/>
      <c r="L750" s="147"/>
      <c r="M750" s="147"/>
      <c r="N750" s="147"/>
      <c r="O750" s="147"/>
      <c r="P750" s="148" t="s">
        <v>262</v>
      </c>
      <c r="Q750" s="148"/>
      <c r="R750" s="92" t="s">
        <v>480</v>
      </c>
      <c r="S750" s="149">
        <v>2975750</v>
      </c>
      <c r="T750" s="149"/>
      <c r="U750" s="149">
        <v>573070</v>
      </c>
      <c r="V750" s="153"/>
      <c r="W750" s="137">
        <f>W751</f>
        <v>2976000</v>
      </c>
      <c r="X750" s="137"/>
      <c r="Y750" s="137">
        <f>Y751</f>
        <v>2976000</v>
      </c>
      <c r="Z750" s="137"/>
      <c r="AA750" s="104">
        <f t="shared" si="22"/>
        <v>100.00840124338401</v>
      </c>
      <c r="AB750" s="105">
        <f t="shared" si="23"/>
        <v>100</v>
      </c>
    </row>
    <row r="751" spans="2:28" ht="23.25" customHeight="1">
      <c r="B751" s="86"/>
      <c r="C751" s="87"/>
      <c r="D751" s="89"/>
      <c r="E751" s="90"/>
      <c r="F751" s="110"/>
      <c r="G751" s="111"/>
      <c r="H751" s="154" t="s">
        <v>481</v>
      </c>
      <c r="I751" s="154"/>
      <c r="J751" s="154"/>
      <c r="K751" s="154"/>
      <c r="L751" s="154"/>
      <c r="M751" s="154"/>
      <c r="N751" s="154"/>
      <c r="O751" s="154"/>
      <c r="P751" s="155" t="s">
        <v>262</v>
      </c>
      <c r="Q751" s="155"/>
      <c r="R751" s="113" t="s">
        <v>482</v>
      </c>
      <c r="S751" s="150">
        <v>2975750</v>
      </c>
      <c r="T751" s="150"/>
      <c r="U751" s="150">
        <v>573070</v>
      </c>
      <c r="V751" s="151"/>
      <c r="W751" s="139">
        <v>2976000</v>
      </c>
      <c r="X751" s="139"/>
      <c r="Y751" s="139">
        <v>2976000</v>
      </c>
      <c r="Z751" s="139"/>
      <c r="AA751" s="104">
        <f t="shared" si="22"/>
        <v>100.00840124338401</v>
      </c>
      <c r="AB751" s="105">
        <f t="shared" si="23"/>
        <v>100</v>
      </c>
    </row>
    <row r="752" spans="2:28" ht="23.25" customHeight="1">
      <c r="B752" s="86"/>
      <c r="C752" s="103"/>
      <c r="D752" s="106"/>
      <c r="E752" s="107"/>
      <c r="F752" s="174" t="s">
        <v>263</v>
      </c>
      <c r="G752" s="174"/>
      <c r="H752" s="174"/>
      <c r="I752" s="174"/>
      <c r="J752" s="174"/>
      <c r="K752" s="174"/>
      <c r="L752" s="174"/>
      <c r="M752" s="174"/>
      <c r="N752" s="174"/>
      <c r="O752" s="174"/>
      <c r="P752" s="175" t="s">
        <v>264</v>
      </c>
      <c r="Q752" s="175"/>
      <c r="R752" s="108"/>
      <c r="S752" s="176">
        <v>55489.53</v>
      </c>
      <c r="T752" s="176"/>
      <c r="U752" s="176">
        <v>4705.53</v>
      </c>
      <c r="V752" s="177"/>
      <c r="W752" s="138">
        <f>W753</f>
        <v>55000</v>
      </c>
      <c r="X752" s="138"/>
      <c r="Y752" s="138">
        <f>Y753</f>
        <v>55000</v>
      </c>
      <c r="Z752" s="138"/>
      <c r="AA752" s="104">
        <f>Y752/55000*100</f>
        <v>100</v>
      </c>
      <c r="AB752" s="105">
        <f t="shared" si="23"/>
        <v>100</v>
      </c>
    </row>
    <row r="753" spans="2:28" ht="23.25" customHeight="1">
      <c r="B753" s="86"/>
      <c r="C753" s="87"/>
      <c r="D753" s="89"/>
      <c r="E753" s="90"/>
      <c r="F753" s="168" t="s">
        <v>265</v>
      </c>
      <c r="G753" s="168"/>
      <c r="H753" s="168"/>
      <c r="I753" s="168"/>
      <c r="J753" s="168"/>
      <c r="K753" s="168"/>
      <c r="L753" s="168"/>
      <c r="M753" s="168"/>
      <c r="N753" s="168"/>
      <c r="O753" s="168"/>
      <c r="P753" s="156" t="s">
        <v>266</v>
      </c>
      <c r="Q753" s="156"/>
      <c r="R753" s="109"/>
      <c r="S753" s="152">
        <v>55489.53</v>
      </c>
      <c r="T753" s="152"/>
      <c r="U753" s="152">
        <v>4705.53</v>
      </c>
      <c r="V753" s="169"/>
      <c r="W753" s="140">
        <f>W754</f>
        <v>55000</v>
      </c>
      <c r="X753" s="140"/>
      <c r="Y753" s="140">
        <f>Y754</f>
        <v>55000</v>
      </c>
      <c r="Z753" s="140"/>
      <c r="AA753" s="104">
        <f>Y753/55000*100</f>
        <v>100</v>
      </c>
      <c r="AB753" s="105">
        <f t="shared" si="23"/>
        <v>100</v>
      </c>
    </row>
    <row r="754" spans="2:28" ht="23.25" customHeight="1">
      <c r="B754" s="86"/>
      <c r="C754" s="87"/>
      <c r="D754" s="89"/>
      <c r="E754" s="90"/>
      <c r="F754" s="91"/>
      <c r="G754" s="147" t="s">
        <v>479</v>
      </c>
      <c r="H754" s="147"/>
      <c r="I754" s="147"/>
      <c r="J754" s="147"/>
      <c r="K754" s="147"/>
      <c r="L754" s="147"/>
      <c r="M754" s="147"/>
      <c r="N754" s="147"/>
      <c r="O754" s="147"/>
      <c r="P754" s="148" t="s">
        <v>266</v>
      </c>
      <c r="Q754" s="148"/>
      <c r="R754" s="92" t="s">
        <v>480</v>
      </c>
      <c r="S754" s="149">
        <v>55489.53</v>
      </c>
      <c r="T754" s="149"/>
      <c r="U754" s="149">
        <v>4705.53</v>
      </c>
      <c r="V754" s="153"/>
      <c r="W754" s="137">
        <f>W755</f>
        <v>55000</v>
      </c>
      <c r="X754" s="137"/>
      <c r="Y754" s="137">
        <f>Y755</f>
        <v>55000</v>
      </c>
      <c r="Z754" s="137"/>
      <c r="AA754" s="104">
        <f>Y754/55000*100</f>
        <v>100</v>
      </c>
      <c r="AB754" s="105">
        <f t="shared" si="23"/>
        <v>100</v>
      </c>
    </row>
    <row r="755" spans="2:28" ht="23.25" customHeight="1">
      <c r="B755" s="86"/>
      <c r="C755" s="87"/>
      <c r="D755" s="89"/>
      <c r="E755" s="90"/>
      <c r="F755" s="110"/>
      <c r="G755" s="111"/>
      <c r="H755" s="154" t="s">
        <v>481</v>
      </c>
      <c r="I755" s="154"/>
      <c r="J755" s="154"/>
      <c r="K755" s="154"/>
      <c r="L755" s="154"/>
      <c r="M755" s="154"/>
      <c r="N755" s="154"/>
      <c r="O755" s="154"/>
      <c r="P755" s="155" t="s">
        <v>266</v>
      </c>
      <c r="Q755" s="155"/>
      <c r="R755" s="113" t="s">
        <v>482</v>
      </c>
      <c r="S755" s="150">
        <v>55489.53</v>
      </c>
      <c r="T755" s="150"/>
      <c r="U755" s="150">
        <v>4705.53</v>
      </c>
      <c r="V755" s="151"/>
      <c r="W755" s="139">
        <v>55000</v>
      </c>
      <c r="X755" s="139"/>
      <c r="Y755" s="139">
        <v>55000</v>
      </c>
      <c r="Z755" s="139"/>
      <c r="AA755" s="104">
        <f>Y755/55000*100</f>
        <v>100</v>
      </c>
      <c r="AB755" s="105">
        <f t="shared" si="23"/>
        <v>100</v>
      </c>
    </row>
    <row r="756" spans="2:28" ht="34.5" customHeight="1">
      <c r="B756" s="86"/>
      <c r="C756" s="103"/>
      <c r="D756" s="106"/>
      <c r="E756" s="107"/>
      <c r="F756" s="174" t="s">
        <v>267</v>
      </c>
      <c r="G756" s="174"/>
      <c r="H756" s="174"/>
      <c r="I756" s="174"/>
      <c r="J756" s="174"/>
      <c r="K756" s="174"/>
      <c r="L756" s="174"/>
      <c r="M756" s="174"/>
      <c r="N756" s="174"/>
      <c r="O756" s="174"/>
      <c r="P756" s="175" t="s">
        <v>268</v>
      </c>
      <c r="Q756" s="175"/>
      <c r="R756" s="108"/>
      <c r="S756" s="176">
        <v>390000</v>
      </c>
      <c r="T756" s="176"/>
      <c r="U756" s="176">
        <v>173025</v>
      </c>
      <c r="V756" s="177"/>
      <c r="W756" s="138">
        <f>W757</f>
        <v>390000</v>
      </c>
      <c r="X756" s="138"/>
      <c r="Y756" s="138">
        <f>Y757</f>
        <v>217000</v>
      </c>
      <c r="Z756" s="138"/>
      <c r="AA756" s="104">
        <f t="shared" si="22"/>
        <v>55.641025641025642</v>
      </c>
      <c r="AB756" s="105">
        <f t="shared" si="23"/>
        <v>55.641025641025642</v>
      </c>
    </row>
    <row r="757" spans="2:28" ht="45.75" customHeight="1">
      <c r="B757" s="86"/>
      <c r="C757" s="87"/>
      <c r="D757" s="89"/>
      <c r="E757" s="90"/>
      <c r="F757" s="168" t="s">
        <v>269</v>
      </c>
      <c r="G757" s="168"/>
      <c r="H757" s="168"/>
      <c r="I757" s="168"/>
      <c r="J757" s="168"/>
      <c r="K757" s="168"/>
      <c r="L757" s="168"/>
      <c r="M757" s="168"/>
      <c r="N757" s="168"/>
      <c r="O757" s="168"/>
      <c r="P757" s="156" t="s">
        <v>270</v>
      </c>
      <c r="Q757" s="156"/>
      <c r="R757" s="109"/>
      <c r="S757" s="152">
        <v>390000</v>
      </c>
      <c r="T757" s="152"/>
      <c r="U757" s="152">
        <v>173025</v>
      </c>
      <c r="V757" s="169"/>
      <c r="W757" s="140">
        <f>W758</f>
        <v>390000</v>
      </c>
      <c r="X757" s="140"/>
      <c r="Y757" s="140">
        <f>Y758</f>
        <v>217000</v>
      </c>
      <c r="Z757" s="140"/>
      <c r="AA757" s="104">
        <f t="shared" si="22"/>
        <v>55.641025641025642</v>
      </c>
      <c r="AB757" s="105">
        <f t="shared" si="23"/>
        <v>55.641025641025642</v>
      </c>
    </row>
    <row r="758" spans="2:28" ht="23.25" customHeight="1">
      <c r="B758" s="86"/>
      <c r="C758" s="87"/>
      <c r="D758" s="89"/>
      <c r="E758" s="90"/>
      <c r="F758" s="91"/>
      <c r="G758" s="147" t="s">
        <v>479</v>
      </c>
      <c r="H758" s="147"/>
      <c r="I758" s="147"/>
      <c r="J758" s="147"/>
      <c r="K758" s="147"/>
      <c r="L758" s="147"/>
      <c r="M758" s="147"/>
      <c r="N758" s="147"/>
      <c r="O758" s="147"/>
      <c r="P758" s="148" t="s">
        <v>270</v>
      </c>
      <c r="Q758" s="148"/>
      <c r="R758" s="92" t="s">
        <v>480</v>
      </c>
      <c r="S758" s="149">
        <v>390000</v>
      </c>
      <c r="T758" s="149"/>
      <c r="U758" s="149">
        <v>173025</v>
      </c>
      <c r="V758" s="153"/>
      <c r="W758" s="137">
        <f>W759</f>
        <v>390000</v>
      </c>
      <c r="X758" s="137"/>
      <c r="Y758" s="137">
        <f>Y759</f>
        <v>217000</v>
      </c>
      <c r="Z758" s="137"/>
      <c r="AA758" s="104">
        <f t="shared" si="22"/>
        <v>55.641025641025642</v>
      </c>
      <c r="AB758" s="105">
        <f t="shared" si="23"/>
        <v>55.641025641025642</v>
      </c>
    </row>
    <row r="759" spans="2:28" ht="23.25" customHeight="1">
      <c r="B759" s="86"/>
      <c r="C759" s="87"/>
      <c r="D759" s="89"/>
      <c r="E759" s="90"/>
      <c r="F759" s="110"/>
      <c r="G759" s="111"/>
      <c r="H759" s="154" t="s">
        <v>481</v>
      </c>
      <c r="I759" s="154"/>
      <c r="J759" s="154"/>
      <c r="K759" s="154"/>
      <c r="L759" s="154"/>
      <c r="M759" s="154"/>
      <c r="N759" s="154"/>
      <c r="O759" s="154"/>
      <c r="P759" s="155" t="s">
        <v>270</v>
      </c>
      <c r="Q759" s="155"/>
      <c r="R759" s="113" t="s">
        <v>482</v>
      </c>
      <c r="S759" s="150">
        <v>390000</v>
      </c>
      <c r="T759" s="150"/>
      <c r="U759" s="150">
        <v>173025</v>
      </c>
      <c r="V759" s="151"/>
      <c r="W759" s="139">
        <v>390000</v>
      </c>
      <c r="X759" s="139"/>
      <c r="Y759" s="139">
        <v>217000</v>
      </c>
      <c r="Z759" s="139"/>
      <c r="AA759" s="104">
        <f t="shared" si="22"/>
        <v>55.641025641025642</v>
      </c>
      <c r="AB759" s="105">
        <f t="shared" si="23"/>
        <v>55.641025641025642</v>
      </c>
    </row>
    <row r="760" spans="2:28" s="102" customFormat="1" ht="23.25" customHeight="1">
      <c r="B760" s="117"/>
      <c r="C760" s="118"/>
      <c r="D760" s="172" t="s">
        <v>271</v>
      </c>
      <c r="E760" s="172"/>
      <c r="F760" s="172"/>
      <c r="G760" s="172"/>
      <c r="H760" s="172"/>
      <c r="I760" s="172"/>
      <c r="J760" s="172"/>
      <c r="K760" s="172"/>
      <c r="L760" s="172"/>
      <c r="M760" s="172"/>
      <c r="N760" s="172"/>
      <c r="O760" s="172"/>
      <c r="P760" s="173" t="s">
        <v>272</v>
      </c>
      <c r="Q760" s="173"/>
      <c r="R760" s="119"/>
      <c r="S760" s="170">
        <v>37691536.409999996</v>
      </c>
      <c r="T760" s="170"/>
      <c r="U760" s="170">
        <v>8533964.3300000001</v>
      </c>
      <c r="V760" s="171"/>
      <c r="W760" s="144">
        <f>W761+W766+W771</f>
        <v>37692000</v>
      </c>
      <c r="X760" s="144"/>
      <c r="Y760" s="144">
        <f>Y761+Y766+Y771</f>
        <v>34683000</v>
      </c>
      <c r="Z760" s="144"/>
      <c r="AA760" s="120">
        <f t="shared" si="22"/>
        <v>92.018005375865243</v>
      </c>
      <c r="AB760" s="121">
        <f t="shared" si="23"/>
        <v>92.016873607131487</v>
      </c>
    </row>
    <row r="761" spans="2:28" ht="15" customHeight="1">
      <c r="B761" s="86"/>
      <c r="C761" s="103"/>
      <c r="D761" s="178" t="s">
        <v>273</v>
      </c>
      <c r="E761" s="178"/>
      <c r="F761" s="178"/>
      <c r="G761" s="178"/>
      <c r="H761" s="178"/>
      <c r="I761" s="178"/>
      <c r="J761" s="178"/>
      <c r="K761" s="178"/>
      <c r="L761" s="178"/>
      <c r="M761" s="178"/>
      <c r="N761" s="178"/>
      <c r="O761" s="178"/>
      <c r="P761" s="179" t="s">
        <v>274</v>
      </c>
      <c r="Q761" s="179"/>
      <c r="R761" s="99"/>
      <c r="S761" s="180">
        <v>1029817.41</v>
      </c>
      <c r="T761" s="180"/>
      <c r="U761" s="180">
        <v>164.31</v>
      </c>
      <c r="V761" s="181"/>
      <c r="W761" s="141">
        <f>W762</f>
        <v>1030000</v>
      </c>
      <c r="X761" s="141"/>
      <c r="Y761" s="141">
        <f>Y762</f>
        <v>1030000</v>
      </c>
      <c r="Z761" s="141"/>
      <c r="AA761" s="104">
        <f t="shared" si="22"/>
        <v>100.01773032755388</v>
      </c>
      <c r="AB761" s="105">
        <f t="shared" si="23"/>
        <v>100</v>
      </c>
    </row>
    <row r="762" spans="2:28" ht="34.5" customHeight="1">
      <c r="B762" s="86"/>
      <c r="C762" s="103"/>
      <c r="D762" s="106"/>
      <c r="E762" s="107"/>
      <c r="F762" s="174" t="s">
        <v>275</v>
      </c>
      <c r="G762" s="174"/>
      <c r="H762" s="174"/>
      <c r="I762" s="174"/>
      <c r="J762" s="174"/>
      <c r="K762" s="174"/>
      <c r="L762" s="174"/>
      <c r="M762" s="174"/>
      <c r="N762" s="174"/>
      <c r="O762" s="174"/>
      <c r="P762" s="175" t="s">
        <v>276</v>
      </c>
      <c r="Q762" s="175"/>
      <c r="R762" s="108"/>
      <c r="S762" s="176">
        <v>1029817.41</v>
      </c>
      <c r="T762" s="176"/>
      <c r="U762" s="176">
        <v>164.31</v>
      </c>
      <c r="V762" s="177"/>
      <c r="W762" s="138">
        <f>W763</f>
        <v>1030000</v>
      </c>
      <c r="X762" s="138"/>
      <c r="Y762" s="138">
        <f>Y763</f>
        <v>1030000</v>
      </c>
      <c r="Z762" s="138"/>
      <c r="AA762" s="104">
        <f t="shared" si="22"/>
        <v>100.01773032755388</v>
      </c>
      <c r="AB762" s="105">
        <f t="shared" si="23"/>
        <v>100</v>
      </c>
    </row>
    <row r="763" spans="2:28" ht="23.25" customHeight="1">
      <c r="B763" s="86"/>
      <c r="C763" s="87"/>
      <c r="D763" s="89"/>
      <c r="E763" s="90"/>
      <c r="F763" s="168" t="s">
        <v>277</v>
      </c>
      <c r="G763" s="168"/>
      <c r="H763" s="168"/>
      <c r="I763" s="168"/>
      <c r="J763" s="168"/>
      <c r="K763" s="168"/>
      <c r="L763" s="168"/>
      <c r="M763" s="168"/>
      <c r="N763" s="168"/>
      <c r="O763" s="168"/>
      <c r="P763" s="156" t="s">
        <v>278</v>
      </c>
      <c r="Q763" s="156"/>
      <c r="R763" s="109"/>
      <c r="S763" s="152">
        <v>1029817.41</v>
      </c>
      <c r="T763" s="152"/>
      <c r="U763" s="152">
        <v>164.31</v>
      </c>
      <c r="V763" s="169"/>
      <c r="W763" s="140">
        <f>W764</f>
        <v>1030000</v>
      </c>
      <c r="X763" s="140"/>
      <c r="Y763" s="140">
        <f>Y764</f>
        <v>1030000</v>
      </c>
      <c r="Z763" s="140"/>
      <c r="AA763" s="104">
        <f t="shared" si="22"/>
        <v>100.01773032755388</v>
      </c>
      <c r="AB763" s="105">
        <f t="shared" si="23"/>
        <v>100</v>
      </c>
    </row>
    <row r="764" spans="2:28" ht="15" customHeight="1">
      <c r="B764" s="86"/>
      <c r="C764" s="87"/>
      <c r="D764" s="89"/>
      <c r="E764" s="90"/>
      <c r="F764" s="91"/>
      <c r="G764" s="147" t="s">
        <v>489</v>
      </c>
      <c r="H764" s="147"/>
      <c r="I764" s="147"/>
      <c r="J764" s="147"/>
      <c r="K764" s="147"/>
      <c r="L764" s="147"/>
      <c r="M764" s="147"/>
      <c r="N764" s="147"/>
      <c r="O764" s="147"/>
      <c r="P764" s="148" t="s">
        <v>278</v>
      </c>
      <c r="Q764" s="148"/>
      <c r="R764" s="92" t="s">
        <v>490</v>
      </c>
      <c r="S764" s="149">
        <v>1029817.41</v>
      </c>
      <c r="T764" s="149"/>
      <c r="U764" s="149">
        <v>164.31</v>
      </c>
      <c r="V764" s="153"/>
      <c r="W764" s="137">
        <f>W765</f>
        <v>1030000</v>
      </c>
      <c r="X764" s="137"/>
      <c r="Y764" s="137">
        <f>Y765</f>
        <v>1030000</v>
      </c>
      <c r="Z764" s="137"/>
      <c r="AA764" s="104">
        <f t="shared" si="22"/>
        <v>100.01773032755388</v>
      </c>
      <c r="AB764" s="105">
        <f t="shared" si="23"/>
        <v>100</v>
      </c>
    </row>
    <row r="765" spans="2:28" ht="23.25" customHeight="1">
      <c r="B765" s="86"/>
      <c r="C765" s="87"/>
      <c r="D765" s="89"/>
      <c r="E765" s="90"/>
      <c r="F765" s="110"/>
      <c r="G765" s="111"/>
      <c r="H765" s="154" t="s">
        <v>555</v>
      </c>
      <c r="I765" s="154"/>
      <c r="J765" s="154"/>
      <c r="K765" s="154"/>
      <c r="L765" s="154"/>
      <c r="M765" s="154"/>
      <c r="N765" s="154"/>
      <c r="O765" s="154"/>
      <c r="P765" s="155" t="s">
        <v>278</v>
      </c>
      <c r="Q765" s="155"/>
      <c r="R765" s="113" t="s">
        <v>556</v>
      </c>
      <c r="S765" s="150">
        <v>1029817.41</v>
      </c>
      <c r="T765" s="150"/>
      <c r="U765" s="150">
        <v>164.31</v>
      </c>
      <c r="V765" s="151"/>
      <c r="W765" s="139">
        <v>1030000</v>
      </c>
      <c r="X765" s="139"/>
      <c r="Y765" s="139">
        <v>1030000</v>
      </c>
      <c r="Z765" s="139"/>
      <c r="AA765" s="104">
        <f t="shared" si="22"/>
        <v>100.01773032755388</v>
      </c>
      <c r="AB765" s="105">
        <f t="shared" si="23"/>
        <v>100</v>
      </c>
    </row>
    <row r="766" spans="2:28" ht="23.25" customHeight="1">
      <c r="B766" s="86"/>
      <c r="C766" s="103"/>
      <c r="D766" s="178" t="s">
        <v>279</v>
      </c>
      <c r="E766" s="178"/>
      <c r="F766" s="178"/>
      <c r="G766" s="178"/>
      <c r="H766" s="178"/>
      <c r="I766" s="178"/>
      <c r="J766" s="178"/>
      <c r="K766" s="178"/>
      <c r="L766" s="178"/>
      <c r="M766" s="178"/>
      <c r="N766" s="178"/>
      <c r="O766" s="178"/>
      <c r="P766" s="179" t="s">
        <v>280</v>
      </c>
      <c r="Q766" s="179"/>
      <c r="R766" s="99"/>
      <c r="S766" s="180">
        <v>26404000</v>
      </c>
      <c r="T766" s="180"/>
      <c r="U766" s="180">
        <v>2986609.02</v>
      </c>
      <c r="V766" s="181"/>
      <c r="W766" s="141">
        <f>W767</f>
        <v>26404000</v>
      </c>
      <c r="X766" s="141"/>
      <c r="Y766" s="141">
        <f>Y767</f>
        <v>25228000</v>
      </c>
      <c r="Z766" s="141"/>
      <c r="AA766" s="104">
        <f t="shared" si="22"/>
        <v>95.546129374337212</v>
      </c>
      <c r="AB766" s="105">
        <f t="shared" si="23"/>
        <v>95.546129374337212</v>
      </c>
    </row>
    <row r="767" spans="2:28" ht="34.5" customHeight="1">
      <c r="B767" s="86"/>
      <c r="C767" s="103"/>
      <c r="D767" s="106"/>
      <c r="E767" s="107"/>
      <c r="F767" s="174" t="s">
        <v>281</v>
      </c>
      <c r="G767" s="174"/>
      <c r="H767" s="174"/>
      <c r="I767" s="174"/>
      <c r="J767" s="174"/>
      <c r="K767" s="174"/>
      <c r="L767" s="174"/>
      <c r="M767" s="174"/>
      <c r="N767" s="174"/>
      <c r="O767" s="174"/>
      <c r="P767" s="175" t="s">
        <v>282</v>
      </c>
      <c r="Q767" s="175"/>
      <c r="R767" s="108"/>
      <c r="S767" s="176">
        <v>26404000</v>
      </c>
      <c r="T767" s="176"/>
      <c r="U767" s="176">
        <v>2986609.02</v>
      </c>
      <c r="V767" s="177"/>
      <c r="W767" s="138">
        <f>W768</f>
        <v>26404000</v>
      </c>
      <c r="X767" s="138"/>
      <c r="Y767" s="138">
        <f>Y768</f>
        <v>25228000</v>
      </c>
      <c r="Z767" s="138"/>
      <c r="AA767" s="104">
        <f t="shared" si="22"/>
        <v>95.546129374337212</v>
      </c>
      <c r="AB767" s="105">
        <f t="shared" si="23"/>
        <v>95.546129374337212</v>
      </c>
    </row>
    <row r="768" spans="2:28" ht="45.75" customHeight="1">
      <c r="B768" s="86"/>
      <c r="C768" s="87"/>
      <c r="D768" s="89"/>
      <c r="E768" s="90"/>
      <c r="F768" s="168" t="s">
        <v>283</v>
      </c>
      <c r="G768" s="168"/>
      <c r="H768" s="168"/>
      <c r="I768" s="168"/>
      <c r="J768" s="168"/>
      <c r="K768" s="168"/>
      <c r="L768" s="168"/>
      <c r="M768" s="168"/>
      <c r="N768" s="168"/>
      <c r="O768" s="168"/>
      <c r="P768" s="156" t="s">
        <v>284</v>
      </c>
      <c r="Q768" s="156"/>
      <c r="R768" s="109"/>
      <c r="S768" s="152">
        <v>26404000</v>
      </c>
      <c r="T768" s="152"/>
      <c r="U768" s="152">
        <v>2986609.02</v>
      </c>
      <c r="V768" s="169"/>
      <c r="W768" s="140">
        <f>W769</f>
        <v>26404000</v>
      </c>
      <c r="X768" s="140"/>
      <c r="Y768" s="140">
        <f>Y769</f>
        <v>25228000</v>
      </c>
      <c r="Z768" s="140"/>
      <c r="AA768" s="104">
        <f t="shared" si="22"/>
        <v>95.546129374337212</v>
      </c>
      <c r="AB768" s="105">
        <f t="shared" si="23"/>
        <v>95.546129374337212</v>
      </c>
    </row>
    <row r="769" spans="2:28" ht="23.25" customHeight="1">
      <c r="B769" s="86"/>
      <c r="C769" s="87"/>
      <c r="D769" s="89"/>
      <c r="E769" s="90"/>
      <c r="F769" s="91"/>
      <c r="G769" s="147" t="s">
        <v>529</v>
      </c>
      <c r="H769" s="147"/>
      <c r="I769" s="147"/>
      <c r="J769" s="147"/>
      <c r="K769" s="147"/>
      <c r="L769" s="147"/>
      <c r="M769" s="147"/>
      <c r="N769" s="147"/>
      <c r="O769" s="147"/>
      <c r="P769" s="148" t="s">
        <v>284</v>
      </c>
      <c r="Q769" s="148"/>
      <c r="R769" s="92" t="s">
        <v>530</v>
      </c>
      <c r="S769" s="149">
        <v>26404000</v>
      </c>
      <c r="T769" s="149"/>
      <c r="U769" s="149">
        <v>2986609.02</v>
      </c>
      <c r="V769" s="153"/>
      <c r="W769" s="137">
        <f>W770</f>
        <v>26404000</v>
      </c>
      <c r="X769" s="137"/>
      <c r="Y769" s="137">
        <f>Y770</f>
        <v>25228000</v>
      </c>
      <c r="Z769" s="137"/>
      <c r="AA769" s="104">
        <f t="shared" si="22"/>
        <v>95.546129374337212</v>
      </c>
      <c r="AB769" s="105">
        <f t="shared" si="23"/>
        <v>95.546129374337212</v>
      </c>
    </row>
    <row r="770" spans="2:28" ht="15" customHeight="1">
      <c r="B770" s="86"/>
      <c r="C770" s="87"/>
      <c r="D770" s="89"/>
      <c r="E770" s="90"/>
      <c r="F770" s="110"/>
      <c r="G770" s="111"/>
      <c r="H770" s="154" t="s">
        <v>531</v>
      </c>
      <c r="I770" s="154"/>
      <c r="J770" s="154"/>
      <c r="K770" s="154"/>
      <c r="L770" s="154"/>
      <c r="M770" s="154"/>
      <c r="N770" s="154"/>
      <c r="O770" s="154"/>
      <c r="P770" s="155" t="s">
        <v>284</v>
      </c>
      <c r="Q770" s="155"/>
      <c r="R770" s="113" t="s">
        <v>532</v>
      </c>
      <c r="S770" s="150">
        <v>26404000</v>
      </c>
      <c r="T770" s="150"/>
      <c r="U770" s="150">
        <v>2986609.02</v>
      </c>
      <c r="V770" s="151"/>
      <c r="W770" s="139">
        <v>26404000</v>
      </c>
      <c r="X770" s="139"/>
      <c r="Y770" s="139">
        <v>25228000</v>
      </c>
      <c r="Z770" s="139"/>
      <c r="AA770" s="104">
        <f t="shared" si="22"/>
        <v>95.546129374337212</v>
      </c>
      <c r="AB770" s="105">
        <f t="shared" si="23"/>
        <v>95.546129374337212</v>
      </c>
    </row>
    <row r="771" spans="2:28" ht="23.25" customHeight="1">
      <c r="B771" s="86"/>
      <c r="C771" s="103"/>
      <c r="D771" s="178" t="s">
        <v>287</v>
      </c>
      <c r="E771" s="178"/>
      <c r="F771" s="178"/>
      <c r="G771" s="178"/>
      <c r="H771" s="178"/>
      <c r="I771" s="178"/>
      <c r="J771" s="178"/>
      <c r="K771" s="178"/>
      <c r="L771" s="178"/>
      <c r="M771" s="178"/>
      <c r="N771" s="178"/>
      <c r="O771" s="178"/>
      <c r="P771" s="179" t="s">
        <v>288</v>
      </c>
      <c r="Q771" s="179"/>
      <c r="R771" s="99"/>
      <c r="S771" s="180">
        <v>10257719</v>
      </c>
      <c r="T771" s="180"/>
      <c r="U771" s="180">
        <v>5547191</v>
      </c>
      <c r="V771" s="181"/>
      <c r="W771" s="141">
        <f>W772</f>
        <v>10258000</v>
      </c>
      <c r="X771" s="141"/>
      <c r="Y771" s="141">
        <f>Y772</f>
        <v>8425000</v>
      </c>
      <c r="Z771" s="141"/>
      <c r="AA771" s="104">
        <f t="shared" si="22"/>
        <v>82.133269589467204</v>
      </c>
      <c r="AB771" s="105">
        <f t="shared" si="23"/>
        <v>82.131019691947742</v>
      </c>
    </row>
    <row r="772" spans="2:28" ht="34.5" customHeight="1">
      <c r="B772" s="86"/>
      <c r="C772" s="103"/>
      <c r="D772" s="106"/>
      <c r="E772" s="107"/>
      <c r="F772" s="174" t="s">
        <v>289</v>
      </c>
      <c r="G772" s="174"/>
      <c r="H772" s="174"/>
      <c r="I772" s="174"/>
      <c r="J772" s="174"/>
      <c r="K772" s="174"/>
      <c r="L772" s="174"/>
      <c r="M772" s="174"/>
      <c r="N772" s="174"/>
      <c r="O772" s="174"/>
      <c r="P772" s="175" t="s">
        <v>290</v>
      </c>
      <c r="Q772" s="175"/>
      <c r="R772" s="108"/>
      <c r="S772" s="176">
        <v>10257719</v>
      </c>
      <c r="T772" s="176"/>
      <c r="U772" s="176">
        <v>5547191</v>
      </c>
      <c r="V772" s="177"/>
      <c r="W772" s="138">
        <f>W773+W776</f>
        <v>10258000</v>
      </c>
      <c r="X772" s="138"/>
      <c r="Y772" s="138">
        <f>Y773+Y776</f>
        <v>8425000</v>
      </c>
      <c r="Z772" s="138"/>
      <c r="AA772" s="104">
        <f t="shared" si="22"/>
        <v>82.133269589467204</v>
      </c>
      <c r="AB772" s="105">
        <f t="shared" si="23"/>
        <v>82.131019691947742</v>
      </c>
    </row>
    <row r="773" spans="2:28" ht="23.25" customHeight="1">
      <c r="B773" s="86"/>
      <c r="C773" s="87"/>
      <c r="D773" s="89"/>
      <c r="E773" s="90"/>
      <c r="F773" s="168" t="s">
        <v>291</v>
      </c>
      <c r="G773" s="168"/>
      <c r="H773" s="168"/>
      <c r="I773" s="168"/>
      <c r="J773" s="168"/>
      <c r="K773" s="168"/>
      <c r="L773" s="168"/>
      <c r="M773" s="168"/>
      <c r="N773" s="168"/>
      <c r="O773" s="168"/>
      <c r="P773" s="156" t="s">
        <v>292</v>
      </c>
      <c r="Q773" s="156"/>
      <c r="R773" s="109"/>
      <c r="S773" s="152">
        <v>10155000</v>
      </c>
      <c r="T773" s="152"/>
      <c r="U773" s="152">
        <v>5491577.2800000003</v>
      </c>
      <c r="V773" s="169"/>
      <c r="W773" s="140">
        <f>W774</f>
        <v>10155000</v>
      </c>
      <c r="X773" s="140"/>
      <c r="Y773" s="140">
        <f>Y774</f>
        <v>8341000</v>
      </c>
      <c r="Z773" s="140"/>
      <c r="AA773" s="104">
        <f t="shared" si="22"/>
        <v>82.136878385032006</v>
      </c>
      <c r="AB773" s="105">
        <f t="shared" si="23"/>
        <v>82.136878385032006</v>
      </c>
    </row>
    <row r="774" spans="2:28" ht="15" customHeight="1">
      <c r="B774" s="86"/>
      <c r="C774" s="87"/>
      <c r="D774" s="89"/>
      <c r="E774" s="90"/>
      <c r="F774" s="91"/>
      <c r="G774" s="147" t="s">
        <v>489</v>
      </c>
      <c r="H774" s="147"/>
      <c r="I774" s="147"/>
      <c r="J774" s="147"/>
      <c r="K774" s="147"/>
      <c r="L774" s="147"/>
      <c r="M774" s="147"/>
      <c r="N774" s="147"/>
      <c r="O774" s="147"/>
      <c r="P774" s="148" t="s">
        <v>292</v>
      </c>
      <c r="Q774" s="148"/>
      <c r="R774" s="92" t="s">
        <v>490</v>
      </c>
      <c r="S774" s="149">
        <v>10155000</v>
      </c>
      <c r="T774" s="149"/>
      <c r="U774" s="149">
        <v>5491577.2800000003</v>
      </c>
      <c r="V774" s="153"/>
      <c r="W774" s="137">
        <f>W775</f>
        <v>10155000</v>
      </c>
      <c r="X774" s="137"/>
      <c r="Y774" s="137">
        <f>Y775</f>
        <v>8341000</v>
      </c>
      <c r="Z774" s="137"/>
      <c r="AA774" s="104">
        <f t="shared" si="22"/>
        <v>82.136878385032006</v>
      </c>
      <c r="AB774" s="105">
        <f t="shared" si="23"/>
        <v>82.136878385032006</v>
      </c>
    </row>
    <row r="775" spans="2:28" ht="23.25" customHeight="1">
      <c r="B775" s="86"/>
      <c r="C775" s="87"/>
      <c r="D775" s="89"/>
      <c r="E775" s="90"/>
      <c r="F775" s="110"/>
      <c r="G775" s="111"/>
      <c r="H775" s="154" t="s">
        <v>555</v>
      </c>
      <c r="I775" s="154"/>
      <c r="J775" s="154"/>
      <c r="K775" s="154"/>
      <c r="L775" s="154"/>
      <c r="M775" s="154"/>
      <c r="N775" s="154"/>
      <c r="O775" s="154"/>
      <c r="P775" s="155" t="s">
        <v>292</v>
      </c>
      <c r="Q775" s="155"/>
      <c r="R775" s="113" t="s">
        <v>556</v>
      </c>
      <c r="S775" s="150">
        <v>10155000</v>
      </c>
      <c r="T775" s="150"/>
      <c r="U775" s="150">
        <v>5491577.2800000003</v>
      </c>
      <c r="V775" s="151"/>
      <c r="W775" s="139">
        <v>10155000</v>
      </c>
      <c r="X775" s="139"/>
      <c r="Y775" s="139">
        <v>8341000</v>
      </c>
      <c r="Z775" s="139"/>
      <c r="AA775" s="104">
        <f t="shared" si="22"/>
        <v>82.136878385032006</v>
      </c>
      <c r="AB775" s="105">
        <f t="shared" si="23"/>
        <v>82.136878385032006</v>
      </c>
    </row>
    <row r="776" spans="2:28" ht="34.5" customHeight="1">
      <c r="B776" s="86"/>
      <c r="C776" s="87"/>
      <c r="D776" s="89"/>
      <c r="E776" s="90"/>
      <c r="F776" s="168" t="s">
        <v>293</v>
      </c>
      <c r="G776" s="168"/>
      <c r="H776" s="168"/>
      <c r="I776" s="168"/>
      <c r="J776" s="168"/>
      <c r="K776" s="168"/>
      <c r="L776" s="168"/>
      <c r="M776" s="168"/>
      <c r="N776" s="168"/>
      <c r="O776" s="168"/>
      <c r="P776" s="156" t="s">
        <v>294</v>
      </c>
      <c r="Q776" s="156"/>
      <c r="R776" s="109"/>
      <c r="S776" s="152">
        <v>102719</v>
      </c>
      <c r="T776" s="152"/>
      <c r="U776" s="152">
        <v>55613.72</v>
      </c>
      <c r="V776" s="169"/>
      <c r="W776" s="140">
        <f>W777</f>
        <v>103000</v>
      </c>
      <c r="X776" s="140"/>
      <c r="Y776" s="140">
        <f>Y777</f>
        <v>84000</v>
      </c>
      <c r="Z776" s="140"/>
      <c r="AA776" s="104">
        <f>Y776/103000*100</f>
        <v>81.553398058252426</v>
      </c>
      <c r="AB776" s="105">
        <f t="shared" si="23"/>
        <v>81.553398058252426</v>
      </c>
    </row>
    <row r="777" spans="2:28" ht="15" customHeight="1">
      <c r="B777" s="86"/>
      <c r="C777" s="87"/>
      <c r="D777" s="89"/>
      <c r="E777" s="90"/>
      <c r="F777" s="91"/>
      <c r="G777" s="147" t="s">
        <v>489</v>
      </c>
      <c r="H777" s="147"/>
      <c r="I777" s="147"/>
      <c r="J777" s="147"/>
      <c r="K777" s="147"/>
      <c r="L777" s="147"/>
      <c r="M777" s="147"/>
      <c r="N777" s="147"/>
      <c r="O777" s="147"/>
      <c r="P777" s="148" t="s">
        <v>294</v>
      </c>
      <c r="Q777" s="148"/>
      <c r="R777" s="92" t="s">
        <v>490</v>
      </c>
      <c r="S777" s="149">
        <v>102719</v>
      </c>
      <c r="T777" s="149"/>
      <c r="U777" s="149">
        <v>55613.72</v>
      </c>
      <c r="V777" s="153"/>
      <c r="W777" s="137">
        <f>W778</f>
        <v>103000</v>
      </c>
      <c r="X777" s="137"/>
      <c r="Y777" s="137">
        <f>Y778</f>
        <v>84000</v>
      </c>
      <c r="Z777" s="137"/>
      <c r="AA777" s="104">
        <f>Y777/103000*100</f>
        <v>81.553398058252426</v>
      </c>
      <c r="AB777" s="105">
        <f t="shared" si="23"/>
        <v>81.553398058252426</v>
      </c>
    </row>
    <row r="778" spans="2:28" ht="23.25" customHeight="1">
      <c r="B778" s="86"/>
      <c r="C778" s="87"/>
      <c r="D778" s="89"/>
      <c r="E778" s="90"/>
      <c r="F778" s="110"/>
      <c r="G778" s="111"/>
      <c r="H778" s="154" t="s">
        <v>555</v>
      </c>
      <c r="I778" s="154"/>
      <c r="J778" s="154"/>
      <c r="K778" s="154"/>
      <c r="L778" s="154"/>
      <c r="M778" s="154"/>
      <c r="N778" s="154"/>
      <c r="O778" s="154"/>
      <c r="P778" s="155" t="s">
        <v>294</v>
      </c>
      <c r="Q778" s="155"/>
      <c r="R778" s="113" t="s">
        <v>556</v>
      </c>
      <c r="S778" s="150">
        <v>102719</v>
      </c>
      <c r="T778" s="150"/>
      <c r="U778" s="150">
        <v>55613.72</v>
      </c>
      <c r="V778" s="151"/>
      <c r="W778" s="139">
        <v>103000</v>
      </c>
      <c r="X778" s="139"/>
      <c r="Y778" s="139">
        <v>84000</v>
      </c>
      <c r="Z778" s="139"/>
      <c r="AA778" s="104">
        <f>Y778/103000*100</f>
        <v>81.553398058252426</v>
      </c>
      <c r="AB778" s="105">
        <f t="shared" ref="AB778:AB841" si="24">Y778/W778*100</f>
        <v>81.553398058252426</v>
      </c>
    </row>
    <row r="779" spans="2:28" s="102" customFormat="1" ht="23.25" customHeight="1">
      <c r="B779" s="117"/>
      <c r="C779" s="118"/>
      <c r="D779" s="172" t="s">
        <v>295</v>
      </c>
      <c r="E779" s="172"/>
      <c r="F779" s="172"/>
      <c r="G779" s="172"/>
      <c r="H779" s="172"/>
      <c r="I779" s="172"/>
      <c r="J779" s="172"/>
      <c r="K779" s="172"/>
      <c r="L779" s="172"/>
      <c r="M779" s="172"/>
      <c r="N779" s="172"/>
      <c r="O779" s="172"/>
      <c r="P779" s="173" t="s">
        <v>296</v>
      </c>
      <c r="Q779" s="173"/>
      <c r="R779" s="119"/>
      <c r="S779" s="170">
        <v>5521475.6799999997</v>
      </c>
      <c r="T779" s="170"/>
      <c r="U779" s="170">
        <v>0</v>
      </c>
      <c r="V779" s="171"/>
      <c r="W779" s="144">
        <f>W780</f>
        <v>5521000</v>
      </c>
      <c r="X779" s="144"/>
      <c r="Y779" s="144">
        <f>Y780</f>
        <v>5521000</v>
      </c>
      <c r="Z779" s="144"/>
      <c r="AA779" s="120">
        <f t="shared" ref="AA779:AA841" si="25">Y779/S779*100</f>
        <v>99.991384911795905</v>
      </c>
      <c r="AB779" s="121">
        <f t="shared" si="24"/>
        <v>100</v>
      </c>
    </row>
    <row r="780" spans="2:28" ht="23.25" customHeight="1">
      <c r="B780" s="86"/>
      <c r="C780" s="103"/>
      <c r="D780" s="106"/>
      <c r="E780" s="107"/>
      <c r="F780" s="174" t="s">
        <v>297</v>
      </c>
      <c r="G780" s="174"/>
      <c r="H780" s="174"/>
      <c r="I780" s="174"/>
      <c r="J780" s="174"/>
      <c r="K780" s="174"/>
      <c r="L780" s="174"/>
      <c r="M780" s="174"/>
      <c r="N780" s="174"/>
      <c r="O780" s="174"/>
      <c r="P780" s="175" t="s">
        <v>298</v>
      </c>
      <c r="Q780" s="175"/>
      <c r="R780" s="108"/>
      <c r="S780" s="176">
        <v>5521475.6799999997</v>
      </c>
      <c r="T780" s="176"/>
      <c r="U780" s="176">
        <v>0</v>
      </c>
      <c r="V780" s="177"/>
      <c r="W780" s="138">
        <f>W781+W784</f>
        <v>5521000</v>
      </c>
      <c r="X780" s="138"/>
      <c r="Y780" s="138">
        <f>Y781+Y784</f>
        <v>5521000</v>
      </c>
      <c r="Z780" s="138"/>
      <c r="AA780" s="104">
        <f t="shared" si="25"/>
        <v>99.991384911795905</v>
      </c>
      <c r="AB780" s="105">
        <f t="shared" si="24"/>
        <v>100</v>
      </c>
    </row>
    <row r="781" spans="2:28" ht="15" customHeight="1">
      <c r="B781" s="86"/>
      <c r="C781" s="87"/>
      <c r="D781" s="89"/>
      <c r="E781" s="90"/>
      <c r="F781" s="168" t="s">
        <v>299</v>
      </c>
      <c r="G781" s="168"/>
      <c r="H781" s="168"/>
      <c r="I781" s="168"/>
      <c r="J781" s="168"/>
      <c r="K781" s="168"/>
      <c r="L781" s="168"/>
      <c r="M781" s="168"/>
      <c r="N781" s="168"/>
      <c r="O781" s="168"/>
      <c r="P781" s="156" t="s">
        <v>300</v>
      </c>
      <c r="Q781" s="156"/>
      <c r="R781" s="109"/>
      <c r="S781" s="152">
        <v>271151.68</v>
      </c>
      <c r="T781" s="152"/>
      <c r="U781" s="152">
        <v>0</v>
      </c>
      <c r="V781" s="169"/>
      <c r="W781" s="140">
        <f>W782</f>
        <v>271000</v>
      </c>
      <c r="X781" s="140"/>
      <c r="Y781" s="140">
        <f>Y782</f>
        <v>271000</v>
      </c>
      <c r="Z781" s="140"/>
      <c r="AA781" s="104">
        <f>Y781/271000*100</f>
        <v>100</v>
      </c>
      <c r="AB781" s="105">
        <f t="shared" si="24"/>
        <v>100</v>
      </c>
    </row>
    <row r="782" spans="2:28" ht="23.25" customHeight="1">
      <c r="B782" s="86"/>
      <c r="C782" s="87"/>
      <c r="D782" s="89"/>
      <c r="E782" s="90"/>
      <c r="F782" s="91"/>
      <c r="G782" s="147" t="s">
        <v>479</v>
      </c>
      <c r="H782" s="147"/>
      <c r="I782" s="147"/>
      <c r="J782" s="147"/>
      <c r="K782" s="147"/>
      <c r="L782" s="147"/>
      <c r="M782" s="147"/>
      <c r="N782" s="147"/>
      <c r="O782" s="147"/>
      <c r="P782" s="148" t="s">
        <v>300</v>
      </c>
      <c r="Q782" s="148"/>
      <c r="R782" s="92" t="s">
        <v>480</v>
      </c>
      <c r="S782" s="149">
        <v>271151.68</v>
      </c>
      <c r="T782" s="149"/>
      <c r="U782" s="149">
        <v>0</v>
      </c>
      <c r="V782" s="153"/>
      <c r="W782" s="137">
        <f>W783</f>
        <v>271000</v>
      </c>
      <c r="X782" s="137"/>
      <c r="Y782" s="137">
        <f>Y783</f>
        <v>271000</v>
      </c>
      <c r="Z782" s="137"/>
      <c r="AA782" s="104">
        <f>Y782/271000*100</f>
        <v>100</v>
      </c>
      <c r="AB782" s="105">
        <f t="shared" si="24"/>
        <v>100</v>
      </c>
    </row>
    <row r="783" spans="2:28" ht="23.25" customHeight="1">
      <c r="B783" s="86"/>
      <c r="C783" s="87"/>
      <c r="D783" s="89"/>
      <c r="E783" s="90"/>
      <c r="F783" s="110"/>
      <c r="G783" s="111"/>
      <c r="H783" s="154" t="s">
        <v>481</v>
      </c>
      <c r="I783" s="154"/>
      <c r="J783" s="154"/>
      <c r="K783" s="154"/>
      <c r="L783" s="154"/>
      <c r="M783" s="154"/>
      <c r="N783" s="154"/>
      <c r="O783" s="154"/>
      <c r="P783" s="155" t="s">
        <v>300</v>
      </c>
      <c r="Q783" s="155"/>
      <c r="R783" s="113" t="s">
        <v>482</v>
      </c>
      <c r="S783" s="150">
        <v>271151.68</v>
      </c>
      <c r="T783" s="150"/>
      <c r="U783" s="150">
        <v>0</v>
      </c>
      <c r="V783" s="151"/>
      <c r="W783" s="139">
        <v>271000</v>
      </c>
      <c r="X783" s="139"/>
      <c r="Y783" s="139">
        <v>271000</v>
      </c>
      <c r="Z783" s="139"/>
      <c r="AA783" s="104">
        <f>Y783/271000*100</f>
        <v>100</v>
      </c>
      <c r="AB783" s="105">
        <f t="shared" si="24"/>
        <v>100</v>
      </c>
    </row>
    <row r="784" spans="2:28" ht="23.25" customHeight="1">
      <c r="B784" s="86"/>
      <c r="C784" s="87"/>
      <c r="D784" s="89"/>
      <c r="E784" s="90"/>
      <c r="F784" s="168" t="s">
        <v>301</v>
      </c>
      <c r="G784" s="168"/>
      <c r="H784" s="168"/>
      <c r="I784" s="168"/>
      <c r="J784" s="168"/>
      <c r="K784" s="168"/>
      <c r="L784" s="168"/>
      <c r="M784" s="168"/>
      <c r="N784" s="168"/>
      <c r="O784" s="168"/>
      <c r="P784" s="156" t="s">
        <v>302</v>
      </c>
      <c r="Q784" s="156"/>
      <c r="R784" s="109"/>
      <c r="S784" s="152">
        <v>5250324</v>
      </c>
      <c r="T784" s="152"/>
      <c r="U784" s="152">
        <v>0</v>
      </c>
      <c r="V784" s="169"/>
      <c r="W784" s="140">
        <f>W785</f>
        <v>5250000</v>
      </c>
      <c r="X784" s="140"/>
      <c r="Y784" s="140">
        <f>Y785</f>
        <v>5250000</v>
      </c>
      <c r="Z784" s="140"/>
      <c r="AA784" s="104">
        <f t="shared" si="25"/>
        <v>99.993828952270363</v>
      </c>
      <c r="AB784" s="105">
        <f t="shared" si="24"/>
        <v>100</v>
      </c>
    </row>
    <row r="785" spans="2:28" ht="23.25" customHeight="1">
      <c r="B785" s="86"/>
      <c r="C785" s="87"/>
      <c r="D785" s="89"/>
      <c r="E785" s="90"/>
      <c r="F785" s="91"/>
      <c r="G785" s="147" t="s">
        <v>479</v>
      </c>
      <c r="H785" s="147"/>
      <c r="I785" s="147"/>
      <c r="J785" s="147"/>
      <c r="K785" s="147"/>
      <c r="L785" s="147"/>
      <c r="M785" s="147"/>
      <c r="N785" s="147"/>
      <c r="O785" s="147"/>
      <c r="P785" s="148" t="s">
        <v>302</v>
      </c>
      <c r="Q785" s="148"/>
      <c r="R785" s="92" t="s">
        <v>480</v>
      </c>
      <c r="S785" s="149">
        <v>5250324</v>
      </c>
      <c r="T785" s="149"/>
      <c r="U785" s="149">
        <v>0</v>
      </c>
      <c r="V785" s="153"/>
      <c r="W785" s="137">
        <f>W786</f>
        <v>5250000</v>
      </c>
      <c r="X785" s="137"/>
      <c r="Y785" s="137">
        <f>Y786</f>
        <v>5250000</v>
      </c>
      <c r="Z785" s="137"/>
      <c r="AA785" s="104">
        <f t="shared" si="25"/>
        <v>99.993828952270363</v>
      </c>
      <c r="AB785" s="105">
        <f t="shared" si="24"/>
        <v>100</v>
      </c>
    </row>
    <row r="786" spans="2:28" ht="23.25" customHeight="1">
      <c r="B786" s="86"/>
      <c r="C786" s="87"/>
      <c r="D786" s="89"/>
      <c r="E786" s="90"/>
      <c r="F786" s="110"/>
      <c r="G786" s="111"/>
      <c r="H786" s="154" t="s">
        <v>481</v>
      </c>
      <c r="I786" s="154"/>
      <c r="J786" s="154"/>
      <c r="K786" s="154"/>
      <c r="L786" s="154"/>
      <c r="M786" s="154"/>
      <c r="N786" s="154"/>
      <c r="O786" s="154"/>
      <c r="P786" s="155" t="s">
        <v>302</v>
      </c>
      <c r="Q786" s="155"/>
      <c r="R786" s="113" t="s">
        <v>482</v>
      </c>
      <c r="S786" s="150">
        <v>5250324</v>
      </c>
      <c r="T786" s="150"/>
      <c r="U786" s="150">
        <v>0</v>
      </c>
      <c r="V786" s="151"/>
      <c r="W786" s="139">
        <v>5250000</v>
      </c>
      <c r="X786" s="139"/>
      <c r="Y786" s="139">
        <v>5250000</v>
      </c>
      <c r="Z786" s="139"/>
      <c r="AA786" s="104">
        <f t="shared" si="25"/>
        <v>99.993828952270363</v>
      </c>
      <c r="AB786" s="105">
        <f t="shared" si="24"/>
        <v>100</v>
      </c>
    </row>
    <row r="787" spans="2:28" s="102" customFormat="1" ht="34.5" customHeight="1">
      <c r="B787" s="117"/>
      <c r="C787" s="118"/>
      <c r="D787" s="172" t="s">
        <v>303</v>
      </c>
      <c r="E787" s="172"/>
      <c r="F787" s="172"/>
      <c r="G787" s="172"/>
      <c r="H787" s="172"/>
      <c r="I787" s="172"/>
      <c r="J787" s="172"/>
      <c r="K787" s="172"/>
      <c r="L787" s="172"/>
      <c r="M787" s="172"/>
      <c r="N787" s="172"/>
      <c r="O787" s="172"/>
      <c r="P787" s="173" t="s">
        <v>304</v>
      </c>
      <c r="Q787" s="173"/>
      <c r="R787" s="119"/>
      <c r="S787" s="170">
        <v>1100000</v>
      </c>
      <c r="T787" s="170"/>
      <c r="U787" s="170">
        <v>44200</v>
      </c>
      <c r="V787" s="171"/>
      <c r="W787" s="144">
        <f>W788</f>
        <v>1100000</v>
      </c>
      <c r="X787" s="144"/>
      <c r="Y787" s="144">
        <f>Y788</f>
        <v>1097000</v>
      </c>
      <c r="Z787" s="144"/>
      <c r="AA787" s="120">
        <f t="shared" si="25"/>
        <v>99.727272727272734</v>
      </c>
      <c r="AB787" s="121">
        <f t="shared" si="24"/>
        <v>99.727272727272734</v>
      </c>
    </row>
    <row r="788" spans="2:28" ht="23.25" customHeight="1">
      <c r="B788" s="86"/>
      <c r="C788" s="103"/>
      <c r="D788" s="106"/>
      <c r="E788" s="107"/>
      <c r="F788" s="174" t="s">
        <v>305</v>
      </c>
      <c r="G788" s="174"/>
      <c r="H788" s="174"/>
      <c r="I788" s="174"/>
      <c r="J788" s="174"/>
      <c r="K788" s="174"/>
      <c r="L788" s="174"/>
      <c r="M788" s="174"/>
      <c r="N788" s="174"/>
      <c r="O788" s="174"/>
      <c r="P788" s="175" t="s">
        <v>306</v>
      </c>
      <c r="Q788" s="175"/>
      <c r="R788" s="108"/>
      <c r="S788" s="176">
        <v>1100000</v>
      </c>
      <c r="T788" s="176"/>
      <c r="U788" s="176">
        <v>44200</v>
      </c>
      <c r="V788" s="177"/>
      <c r="W788" s="138">
        <f>W789</f>
        <v>1100000</v>
      </c>
      <c r="X788" s="138"/>
      <c r="Y788" s="138">
        <f>Y789</f>
        <v>1097000</v>
      </c>
      <c r="Z788" s="138"/>
      <c r="AA788" s="104">
        <f t="shared" si="25"/>
        <v>99.727272727272734</v>
      </c>
      <c r="AB788" s="105">
        <f t="shared" si="24"/>
        <v>99.727272727272734</v>
      </c>
    </row>
    <row r="789" spans="2:28" ht="23.25" customHeight="1">
      <c r="B789" s="86"/>
      <c r="C789" s="87"/>
      <c r="D789" s="89"/>
      <c r="E789" s="90"/>
      <c r="F789" s="168" t="s">
        <v>307</v>
      </c>
      <c r="G789" s="168"/>
      <c r="H789" s="168"/>
      <c r="I789" s="168"/>
      <c r="J789" s="168"/>
      <c r="K789" s="168"/>
      <c r="L789" s="168"/>
      <c r="M789" s="168"/>
      <c r="N789" s="168"/>
      <c r="O789" s="168"/>
      <c r="P789" s="156" t="s">
        <v>308</v>
      </c>
      <c r="Q789" s="156"/>
      <c r="R789" s="109"/>
      <c r="S789" s="152">
        <v>1100000</v>
      </c>
      <c r="T789" s="152"/>
      <c r="U789" s="152">
        <v>44200</v>
      </c>
      <c r="V789" s="169"/>
      <c r="W789" s="140">
        <f>W790+W792</f>
        <v>1100000</v>
      </c>
      <c r="X789" s="140"/>
      <c r="Y789" s="140">
        <f>Y790+Y792</f>
        <v>1097000</v>
      </c>
      <c r="Z789" s="140"/>
      <c r="AA789" s="104">
        <f t="shared" si="25"/>
        <v>99.727272727272734</v>
      </c>
      <c r="AB789" s="105">
        <f t="shared" si="24"/>
        <v>99.727272727272734</v>
      </c>
    </row>
    <row r="790" spans="2:28" ht="23.25" customHeight="1">
      <c r="B790" s="86"/>
      <c r="C790" s="87"/>
      <c r="D790" s="89"/>
      <c r="E790" s="90"/>
      <c r="F790" s="91"/>
      <c r="G790" s="147" t="s">
        <v>479</v>
      </c>
      <c r="H790" s="147"/>
      <c r="I790" s="147"/>
      <c r="J790" s="147"/>
      <c r="K790" s="147"/>
      <c r="L790" s="147"/>
      <c r="M790" s="147"/>
      <c r="N790" s="147"/>
      <c r="O790" s="147"/>
      <c r="P790" s="148" t="s">
        <v>308</v>
      </c>
      <c r="Q790" s="148"/>
      <c r="R790" s="92" t="s">
        <v>480</v>
      </c>
      <c r="S790" s="149">
        <v>500000</v>
      </c>
      <c r="T790" s="149"/>
      <c r="U790" s="149">
        <v>43000</v>
      </c>
      <c r="V790" s="153"/>
      <c r="W790" s="137">
        <f>W791</f>
        <v>500000</v>
      </c>
      <c r="X790" s="137"/>
      <c r="Y790" s="137">
        <f>Y791</f>
        <v>497000</v>
      </c>
      <c r="Z790" s="137"/>
      <c r="AA790" s="104">
        <f t="shared" si="25"/>
        <v>99.4</v>
      </c>
      <c r="AB790" s="105">
        <f t="shared" si="24"/>
        <v>99.4</v>
      </c>
    </row>
    <row r="791" spans="2:28" ht="23.25" customHeight="1">
      <c r="B791" s="86"/>
      <c r="C791" s="87"/>
      <c r="D791" s="89"/>
      <c r="E791" s="90"/>
      <c r="F791" s="110"/>
      <c r="G791" s="111"/>
      <c r="H791" s="154" t="s">
        <v>481</v>
      </c>
      <c r="I791" s="154"/>
      <c r="J791" s="154"/>
      <c r="K791" s="154"/>
      <c r="L791" s="154"/>
      <c r="M791" s="154"/>
      <c r="N791" s="154"/>
      <c r="O791" s="154"/>
      <c r="P791" s="155" t="s">
        <v>308</v>
      </c>
      <c r="Q791" s="155"/>
      <c r="R791" s="113" t="s">
        <v>482</v>
      </c>
      <c r="S791" s="150">
        <v>500000</v>
      </c>
      <c r="T791" s="150"/>
      <c r="U791" s="150">
        <v>43000</v>
      </c>
      <c r="V791" s="151"/>
      <c r="W791" s="139">
        <v>500000</v>
      </c>
      <c r="X791" s="139"/>
      <c r="Y791" s="139">
        <v>497000</v>
      </c>
      <c r="Z791" s="139"/>
      <c r="AA791" s="104">
        <f t="shared" si="25"/>
        <v>99.4</v>
      </c>
      <c r="AB791" s="105">
        <f t="shared" si="24"/>
        <v>99.4</v>
      </c>
    </row>
    <row r="792" spans="2:28" ht="23.25" customHeight="1">
      <c r="B792" s="86"/>
      <c r="C792" s="87"/>
      <c r="D792" s="89"/>
      <c r="E792" s="90"/>
      <c r="F792" s="91"/>
      <c r="G792" s="147" t="s">
        <v>483</v>
      </c>
      <c r="H792" s="147"/>
      <c r="I792" s="147"/>
      <c r="J792" s="147"/>
      <c r="K792" s="147"/>
      <c r="L792" s="147"/>
      <c r="M792" s="147"/>
      <c r="N792" s="147"/>
      <c r="O792" s="147"/>
      <c r="P792" s="148" t="s">
        <v>308</v>
      </c>
      <c r="Q792" s="148"/>
      <c r="R792" s="92" t="s">
        <v>484</v>
      </c>
      <c r="S792" s="149">
        <v>600000</v>
      </c>
      <c r="T792" s="149"/>
      <c r="U792" s="149">
        <v>1200</v>
      </c>
      <c r="V792" s="153"/>
      <c r="W792" s="137">
        <f>W793</f>
        <v>600000</v>
      </c>
      <c r="X792" s="137"/>
      <c r="Y792" s="137">
        <f>Y793</f>
        <v>600000</v>
      </c>
      <c r="Z792" s="137"/>
      <c r="AA792" s="104">
        <f t="shared" si="25"/>
        <v>100</v>
      </c>
      <c r="AB792" s="105">
        <f t="shared" si="24"/>
        <v>100</v>
      </c>
    </row>
    <row r="793" spans="2:28" ht="15" customHeight="1">
      <c r="B793" s="86"/>
      <c r="C793" s="87"/>
      <c r="D793" s="89"/>
      <c r="E793" s="90"/>
      <c r="F793" s="110"/>
      <c r="G793" s="111"/>
      <c r="H793" s="154" t="s">
        <v>485</v>
      </c>
      <c r="I793" s="154"/>
      <c r="J793" s="154"/>
      <c r="K793" s="154"/>
      <c r="L793" s="154"/>
      <c r="M793" s="154"/>
      <c r="N793" s="154"/>
      <c r="O793" s="154"/>
      <c r="P793" s="155" t="s">
        <v>308</v>
      </c>
      <c r="Q793" s="155"/>
      <c r="R793" s="113" t="s">
        <v>486</v>
      </c>
      <c r="S793" s="150">
        <v>600000</v>
      </c>
      <c r="T793" s="150"/>
      <c r="U793" s="150">
        <v>1200</v>
      </c>
      <c r="V793" s="151"/>
      <c r="W793" s="139">
        <v>600000</v>
      </c>
      <c r="X793" s="139"/>
      <c r="Y793" s="139">
        <v>600000</v>
      </c>
      <c r="Z793" s="139"/>
      <c r="AA793" s="104">
        <f t="shared" si="25"/>
        <v>100</v>
      </c>
      <c r="AB793" s="105">
        <f t="shared" si="24"/>
        <v>100</v>
      </c>
    </row>
    <row r="794" spans="2:28" s="102" customFormat="1" ht="45.75" customHeight="1">
      <c r="B794" s="117"/>
      <c r="C794" s="118"/>
      <c r="D794" s="172" t="s">
        <v>309</v>
      </c>
      <c r="E794" s="172"/>
      <c r="F794" s="172"/>
      <c r="G794" s="172"/>
      <c r="H794" s="172"/>
      <c r="I794" s="172"/>
      <c r="J794" s="172"/>
      <c r="K794" s="172"/>
      <c r="L794" s="172"/>
      <c r="M794" s="172"/>
      <c r="N794" s="172"/>
      <c r="O794" s="172"/>
      <c r="P794" s="173" t="s">
        <v>310</v>
      </c>
      <c r="Q794" s="173"/>
      <c r="R794" s="119"/>
      <c r="S794" s="170">
        <v>48484969.969999999</v>
      </c>
      <c r="T794" s="170"/>
      <c r="U794" s="170">
        <v>9241453.4499999993</v>
      </c>
      <c r="V794" s="171"/>
      <c r="W794" s="144">
        <f>W795+W857</f>
        <v>48485000</v>
      </c>
      <c r="X794" s="144"/>
      <c r="Y794" s="144">
        <f>Y795+Y857</f>
        <v>46597000</v>
      </c>
      <c r="Z794" s="144"/>
      <c r="AA794" s="120">
        <f t="shared" si="25"/>
        <v>96.106071693623448</v>
      </c>
      <c r="AB794" s="121">
        <f t="shared" si="24"/>
        <v>96.10601216871197</v>
      </c>
    </row>
    <row r="795" spans="2:28" ht="45.75" customHeight="1">
      <c r="B795" s="86"/>
      <c r="C795" s="103"/>
      <c r="D795" s="178" t="s">
        <v>311</v>
      </c>
      <c r="E795" s="178"/>
      <c r="F795" s="178"/>
      <c r="G795" s="178"/>
      <c r="H795" s="178"/>
      <c r="I795" s="178"/>
      <c r="J795" s="178"/>
      <c r="K795" s="178"/>
      <c r="L795" s="178"/>
      <c r="M795" s="178"/>
      <c r="N795" s="178"/>
      <c r="O795" s="178"/>
      <c r="P795" s="179" t="s">
        <v>312</v>
      </c>
      <c r="Q795" s="179"/>
      <c r="R795" s="99"/>
      <c r="S795" s="180">
        <v>14135593.699999999</v>
      </c>
      <c r="T795" s="180"/>
      <c r="U795" s="180">
        <v>5981613.7599999998</v>
      </c>
      <c r="V795" s="181"/>
      <c r="W795" s="141">
        <v>14136000</v>
      </c>
      <c r="X795" s="141"/>
      <c r="Y795" s="141">
        <f>Y796+Y806+Y813+Y817+Y830</f>
        <v>12248000</v>
      </c>
      <c r="Z795" s="141"/>
      <c r="AA795" s="104">
        <f t="shared" si="25"/>
        <v>86.646519841610896</v>
      </c>
      <c r="AB795" s="105">
        <f t="shared" si="24"/>
        <v>86.644029428409723</v>
      </c>
    </row>
    <row r="796" spans="2:28" ht="34.5" customHeight="1">
      <c r="B796" s="86"/>
      <c r="C796" s="103"/>
      <c r="D796" s="106"/>
      <c r="E796" s="107"/>
      <c r="F796" s="174" t="s">
        <v>313</v>
      </c>
      <c r="G796" s="174"/>
      <c r="H796" s="174"/>
      <c r="I796" s="174"/>
      <c r="J796" s="174"/>
      <c r="K796" s="174"/>
      <c r="L796" s="174"/>
      <c r="M796" s="174"/>
      <c r="N796" s="174"/>
      <c r="O796" s="174"/>
      <c r="P796" s="175" t="s">
        <v>314</v>
      </c>
      <c r="Q796" s="175"/>
      <c r="R796" s="108"/>
      <c r="S796" s="176">
        <v>1699738</v>
      </c>
      <c r="T796" s="176"/>
      <c r="U796" s="176">
        <v>101000</v>
      </c>
      <c r="V796" s="177"/>
      <c r="W796" s="138">
        <f>W797+W800+W803</f>
        <v>1700000</v>
      </c>
      <c r="X796" s="138"/>
      <c r="Y796" s="138">
        <f>Y797+Y800+Y803</f>
        <v>1700000</v>
      </c>
      <c r="Z796" s="138"/>
      <c r="AA796" s="104">
        <f t="shared" si="25"/>
        <v>100.01541414029691</v>
      </c>
      <c r="AB796" s="105">
        <f t="shared" si="24"/>
        <v>100</v>
      </c>
    </row>
    <row r="797" spans="2:28" ht="79.5" customHeight="1">
      <c r="B797" s="86"/>
      <c r="C797" s="87"/>
      <c r="D797" s="89"/>
      <c r="E797" s="90"/>
      <c r="F797" s="168" t="s">
        <v>315</v>
      </c>
      <c r="G797" s="168"/>
      <c r="H797" s="168"/>
      <c r="I797" s="168"/>
      <c r="J797" s="168"/>
      <c r="K797" s="168"/>
      <c r="L797" s="168"/>
      <c r="M797" s="168"/>
      <c r="N797" s="168"/>
      <c r="O797" s="168"/>
      <c r="P797" s="156" t="s">
        <v>316</v>
      </c>
      <c r="Q797" s="156"/>
      <c r="R797" s="109"/>
      <c r="S797" s="152">
        <v>878700</v>
      </c>
      <c r="T797" s="152"/>
      <c r="U797" s="152">
        <v>101000</v>
      </c>
      <c r="V797" s="169"/>
      <c r="W797" s="140">
        <f>W798</f>
        <v>879000</v>
      </c>
      <c r="X797" s="140"/>
      <c r="Y797" s="140">
        <f>Y798</f>
        <v>879000</v>
      </c>
      <c r="Z797" s="140"/>
      <c r="AA797" s="104">
        <f t="shared" si="25"/>
        <v>100.03414134516899</v>
      </c>
      <c r="AB797" s="105">
        <f t="shared" si="24"/>
        <v>100</v>
      </c>
    </row>
    <row r="798" spans="2:28" ht="23.25" customHeight="1">
      <c r="B798" s="86"/>
      <c r="C798" s="87"/>
      <c r="D798" s="89"/>
      <c r="E798" s="90"/>
      <c r="F798" s="91"/>
      <c r="G798" s="147" t="s">
        <v>479</v>
      </c>
      <c r="H798" s="147"/>
      <c r="I798" s="147"/>
      <c r="J798" s="147"/>
      <c r="K798" s="147"/>
      <c r="L798" s="147"/>
      <c r="M798" s="147"/>
      <c r="N798" s="147"/>
      <c r="O798" s="147"/>
      <c r="P798" s="148" t="s">
        <v>316</v>
      </c>
      <c r="Q798" s="148"/>
      <c r="R798" s="92" t="s">
        <v>480</v>
      </c>
      <c r="S798" s="149">
        <v>878700</v>
      </c>
      <c r="T798" s="149"/>
      <c r="U798" s="149">
        <v>101000</v>
      </c>
      <c r="V798" s="153"/>
      <c r="W798" s="137">
        <f>W799</f>
        <v>879000</v>
      </c>
      <c r="X798" s="137"/>
      <c r="Y798" s="137">
        <f>Y799</f>
        <v>879000</v>
      </c>
      <c r="Z798" s="137"/>
      <c r="AA798" s="104">
        <f t="shared" si="25"/>
        <v>100.03414134516899</v>
      </c>
      <c r="AB798" s="105">
        <f t="shared" si="24"/>
        <v>100</v>
      </c>
    </row>
    <row r="799" spans="2:28" ht="23.25" customHeight="1">
      <c r="B799" s="86"/>
      <c r="C799" s="87"/>
      <c r="D799" s="89"/>
      <c r="E799" s="90"/>
      <c r="F799" s="110"/>
      <c r="G799" s="111"/>
      <c r="H799" s="154" t="s">
        <v>481</v>
      </c>
      <c r="I799" s="154"/>
      <c r="J799" s="154"/>
      <c r="K799" s="154"/>
      <c r="L799" s="154"/>
      <c r="M799" s="154"/>
      <c r="N799" s="154"/>
      <c r="O799" s="154"/>
      <c r="P799" s="155" t="s">
        <v>316</v>
      </c>
      <c r="Q799" s="155"/>
      <c r="R799" s="113" t="s">
        <v>482</v>
      </c>
      <c r="S799" s="150">
        <v>878700</v>
      </c>
      <c r="T799" s="150"/>
      <c r="U799" s="150">
        <v>101000</v>
      </c>
      <c r="V799" s="151"/>
      <c r="W799" s="139">
        <v>879000</v>
      </c>
      <c r="X799" s="139"/>
      <c r="Y799" s="139">
        <v>879000</v>
      </c>
      <c r="Z799" s="139"/>
      <c r="AA799" s="104">
        <f t="shared" si="25"/>
        <v>100.03414134516899</v>
      </c>
      <c r="AB799" s="105">
        <f t="shared" si="24"/>
        <v>100</v>
      </c>
    </row>
    <row r="800" spans="2:28" ht="57" customHeight="1">
      <c r="B800" s="86"/>
      <c r="C800" s="87"/>
      <c r="D800" s="89"/>
      <c r="E800" s="90"/>
      <c r="F800" s="168" t="s">
        <v>317</v>
      </c>
      <c r="G800" s="168"/>
      <c r="H800" s="168"/>
      <c r="I800" s="168"/>
      <c r="J800" s="168"/>
      <c r="K800" s="168"/>
      <c r="L800" s="168"/>
      <c r="M800" s="168"/>
      <c r="N800" s="168"/>
      <c r="O800" s="168"/>
      <c r="P800" s="156" t="s">
        <v>318</v>
      </c>
      <c r="Q800" s="156"/>
      <c r="R800" s="109"/>
      <c r="S800" s="152">
        <v>85000</v>
      </c>
      <c r="T800" s="152"/>
      <c r="U800" s="152">
        <v>0</v>
      </c>
      <c r="V800" s="169"/>
      <c r="W800" s="140">
        <f>W801</f>
        <v>85000</v>
      </c>
      <c r="X800" s="140"/>
      <c r="Y800" s="140">
        <f>Y801</f>
        <v>85000</v>
      </c>
      <c r="Z800" s="140"/>
      <c r="AA800" s="104">
        <f t="shared" si="25"/>
        <v>100</v>
      </c>
      <c r="AB800" s="105">
        <f t="shared" si="24"/>
        <v>100</v>
      </c>
    </row>
    <row r="801" spans="2:28" ht="23.25" customHeight="1">
      <c r="B801" s="86"/>
      <c r="C801" s="87"/>
      <c r="D801" s="89"/>
      <c r="E801" s="90"/>
      <c r="F801" s="91"/>
      <c r="G801" s="147" t="s">
        <v>479</v>
      </c>
      <c r="H801" s="147"/>
      <c r="I801" s="147"/>
      <c r="J801" s="147"/>
      <c r="K801" s="147"/>
      <c r="L801" s="147"/>
      <c r="M801" s="147"/>
      <c r="N801" s="147"/>
      <c r="O801" s="147"/>
      <c r="P801" s="148" t="s">
        <v>318</v>
      </c>
      <c r="Q801" s="148"/>
      <c r="R801" s="92" t="s">
        <v>480</v>
      </c>
      <c r="S801" s="149">
        <v>85000</v>
      </c>
      <c r="T801" s="149"/>
      <c r="U801" s="149">
        <v>0</v>
      </c>
      <c r="V801" s="153"/>
      <c r="W801" s="137">
        <f>W802</f>
        <v>85000</v>
      </c>
      <c r="X801" s="137"/>
      <c r="Y801" s="137">
        <f>Y802</f>
        <v>85000</v>
      </c>
      <c r="Z801" s="137"/>
      <c r="AA801" s="104">
        <f t="shared" si="25"/>
        <v>100</v>
      </c>
      <c r="AB801" s="105">
        <f t="shared" si="24"/>
        <v>100</v>
      </c>
    </row>
    <row r="802" spans="2:28" ht="23.25" customHeight="1">
      <c r="B802" s="86"/>
      <c r="C802" s="87"/>
      <c r="D802" s="89"/>
      <c r="E802" s="90"/>
      <c r="F802" s="110"/>
      <c r="G802" s="111"/>
      <c r="H802" s="154" t="s">
        <v>481</v>
      </c>
      <c r="I802" s="154"/>
      <c r="J802" s="154"/>
      <c r="K802" s="154"/>
      <c r="L802" s="154"/>
      <c r="M802" s="154"/>
      <c r="N802" s="154"/>
      <c r="O802" s="154"/>
      <c r="P802" s="155" t="s">
        <v>318</v>
      </c>
      <c r="Q802" s="155"/>
      <c r="R802" s="113" t="s">
        <v>482</v>
      </c>
      <c r="S802" s="150">
        <v>85000</v>
      </c>
      <c r="T802" s="150"/>
      <c r="U802" s="150">
        <v>0</v>
      </c>
      <c r="V802" s="151"/>
      <c r="W802" s="139">
        <v>85000</v>
      </c>
      <c r="X802" s="139"/>
      <c r="Y802" s="139">
        <v>85000</v>
      </c>
      <c r="Z802" s="139"/>
      <c r="AA802" s="104">
        <f t="shared" si="25"/>
        <v>100</v>
      </c>
      <c r="AB802" s="105">
        <f t="shared" si="24"/>
        <v>100</v>
      </c>
    </row>
    <row r="803" spans="2:28" ht="34.5" customHeight="1">
      <c r="B803" s="86"/>
      <c r="C803" s="87"/>
      <c r="D803" s="89"/>
      <c r="E803" s="90"/>
      <c r="F803" s="168" t="s">
        <v>319</v>
      </c>
      <c r="G803" s="168"/>
      <c r="H803" s="168"/>
      <c r="I803" s="168"/>
      <c r="J803" s="168"/>
      <c r="K803" s="168"/>
      <c r="L803" s="168"/>
      <c r="M803" s="168"/>
      <c r="N803" s="168"/>
      <c r="O803" s="168"/>
      <c r="P803" s="156" t="s">
        <v>320</v>
      </c>
      <c r="Q803" s="156"/>
      <c r="R803" s="109"/>
      <c r="S803" s="152">
        <v>736038</v>
      </c>
      <c r="T803" s="152"/>
      <c r="U803" s="152">
        <v>0</v>
      </c>
      <c r="V803" s="169"/>
      <c r="W803" s="140">
        <f>W804</f>
        <v>736000</v>
      </c>
      <c r="X803" s="140"/>
      <c r="Y803" s="140">
        <f>Y804</f>
        <v>736000</v>
      </c>
      <c r="Z803" s="140"/>
      <c r="AA803" s="104">
        <f t="shared" si="25"/>
        <v>99.994837223078164</v>
      </c>
      <c r="AB803" s="105">
        <f t="shared" si="24"/>
        <v>100</v>
      </c>
    </row>
    <row r="804" spans="2:28" ht="23.25" customHeight="1">
      <c r="B804" s="86"/>
      <c r="C804" s="87"/>
      <c r="D804" s="89"/>
      <c r="E804" s="90"/>
      <c r="F804" s="91"/>
      <c r="G804" s="147" t="s">
        <v>479</v>
      </c>
      <c r="H804" s="147"/>
      <c r="I804" s="147"/>
      <c r="J804" s="147"/>
      <c r="K804" s="147"/>
      <c r="L804" s="147"/>
      <c r="M804" s="147"/>
      <c r="N804" s="147"/>
      <c r="O804" s="147"/>
      <c r="P804" s="148" t="s">
        <v>320</v>
      </c>
      <c r="Q804" s="148"/>
      <c r="R804" s="92" t="s">
        <v>480</v>
      </c>
      <c r="S804" s="149">
        <v>736038</v>
      </c>
      <c r="T804" s="149"/>
      <c r="U804" s="149">
        <v>0</v>
      </c>
      <c r="V804" s="153"/>
      <c r="W804" s="137">
        <f>W805</f>
        <v>736000</v>
      </c>
      <c r="X804" s="137"/>
      <c r="Y804" s="137">
        <f>Y805</f>
        <v>736000</v>
      </c>
      <c r="Z804" s="137"/>
      <c r="AA804" s="104">
        <f t="shared" si="25"/>
        <v>99.994837223078164</v>
      </c>
      <c r="AB804" s="105">
        <f t="shared" si="24"/>
        <v>100</v>
      </c>
    </row>
    <row r="805" spans="2:28" ht="23.25" customHeight="1">
      <c r="B805" s="86"/>
      <c r="C805" s="87"/>
      <c r="D805" s="89"/>
      <c r="E805" s="90"/>
      <c r="F805" s="110"/>
      <c r="G805" s="111"/>
      <c r="H805" s="154" t="s">
        <v>481</v>
      </c>
      <c r="I805" s="154"/>
      <c r="J805" s="154"/>
      <c r="K805" s="154"/>
      <c r="L805" s="154"/>
      <c r="M805" s="154"/>
      <c r="N805" s="154"/>
      <c r="O805" s="154"/>
      <c r="P805" s="155" t="s">
        <v>320</v>
      </c>
      <c r="Q805" s="155"/>
      <c r="R805" s="113" t="s">
        <v>482</v>
      </c>
      <c r="S805" s="150">
        <v>736038</v>
      </c>
      <c r="T805" s="150"/>
      <c r="U805" s="150">
        <v>0</v>
      </c>
      <c r="V805" s="151"/>
      <c r="W805" s="139">
        <v>736000</v>
      </c>
      <c r="X805" s="139"/>
      <c r="Y805" s="139">
        <v>736000</v>
      </c>
      <c r="Z805" s="139"/>
      <c r="AA805" s="104">
        <f t="shared" si="25"/>
        <v>99.994837223078164</v>
      </c>
      <c r="AB805" s="105">
        <f t="shared" si="24"/>
        <v>100</v>
      </c>
    </row>
    <row r="806" spans="2:28" ht="45.75" customHeight="1">
      <c r="B806" s="86"/>
      <c r="C806" s="103"/>
      <c r="D806" s="106"/>
      <c r="E806" s="107"/>
      <c r="F806" s="174" t="s">
        <v>321</v>
      </c>
      <c r="G806" s="174"/>
      <c r="H806" s="174"/>
      <c r="I806" s="174"/>
      <c r="J806" s="174"/>
      <c r="K806" s="174"/>
      <c r="L806" s="174"/>
      <c r="M806" s="174"/>
      <c r="N806" s="174"/>
      <c r="O806" s="174"/>
      <c r="P806" s="175" t="s">
        <v>322</v>
      </c>
      <c r="Q806" s="175"/>
      <c r="R806" s="108"/>
      <c r="S806" s="176">
        <v>1518485.17</v>
      </c>
      <c r="T806" s="176"/>
      <c r="U806" s="176">
        <v>514266.72</v>
      </c>
      <c r="V806" s="177"/>
      <c r="W806" s="138">
        <f>W807+W810</f>
        <v>1518000</v>
      </c>
      <c r="X806" s="138"/>
      <c r="Y806" s="138">
        <f>Y807+Y810</f>
        <v>1178000</v>
      </c>
      <c r="Z806" s="138"/>
      <c r="AA806" s="104">
        <f t="shared" si="25"/>
        <v>77.577313448507383</v>
      </c>
      <c r="AB806" s="105">
        <f t="shared" si="24"/>
        <v>77.602108036890655</v>
      </c>
    </row>
    <row r="807" spans="2:28" ht="79.5" customHeight="1">
      <c r="B807" s="86"/>
      <c r="C807" s="87"/>
      <c r="D807" s="89"/>
      <c r="E807" s="90"/>
      <c r="F807" s="168" t="s">
        <v>323</v>
      </c>
      <c r="G807" s="168"/>
      <c r="H807" s="168"/>
      <c r="I807" s="168"/>
      <c r="J807" s="168"/>
      <c r="K807" s="168"/>
      <c r="L807" s="168"/>
      <c r="M807" s="168"/>
      <c r="N807" s="168"/>
      <c r="O807" s="168"/>
      <c r="P807" s="156" t="s">
        <v>324</v>
      </c>
      <c r="Q807" s="156"/>
      <c r="R807" s="109"/>
      <c r="S807" s="152">
        <v>260000</v>
      </c>
      <c r="T807" s="152"/>
      <c r="U807" s="152">
        <v>20000</v>
      </c>
      <c r="V807" s="169"/>
      <c r="W807" s="140">
        <f>W808</f>
        <v>260000</v>
      </c>
      <c r="X807" s="140"/>
      <c r="Y807" s="140">
        <f>Y808</f>
        <v>260000</v>
      </c>
      <c r="Z807" s="140"/>
      <c r="AA807" s="104">
        <f t="shared" si="25"/>
        <v>100</v>
      </c>
      <c r="AB807" s="105">
        <f t="shared" si="24"/>
        <v>100</v>
      </c>
    </row>
    <row r="808" spans="2:28" ht="23.25" customHeight="1">
      <c r="B808" s="86"/>
      <c r="C808" s="87"/>
      <c r="D808" s="89"/>
      <c r="E808" s="90"/>
      <c r="F808" s="91"/>
      <c r="G808" s="147" t="s">
        <v>479</v>
      </c>
      <c r="H808" s="147"/>
      <c r="I808" s="147"/>
      <c r="J808" s="147"/>
      <c r="K808" s="147"/>
      <c r="L808" s="147"/>
      <c r="M808" s="147"/>
      <c r="N808" s="147"/>
      <c r="O808" s="147"/>
      <c r="P808" s="148" t="s">
        <v>324</v>
      </c>
      <c r="Q808" s="148"/>
      <c r="R808" s="92" t="s">
        <v>480</v>
      </c>
      <c r="S808" s="149">
        <v>260000</v>
      </c>
      <c r="T808" s="149"/>
      <c r="U808" s="149">
        <v>20000</v>
      </c>
      <c r="V808" s="153"/>
      <c r="W808" s="137">
        <f>W809</f>
        <v>260000</v>
      </c>
      <c r="X808" s="137"/>
      <c r="Y808" s="137">
        <f>Y809</f>
        <v>260000</v>
      </c>
      <c r="Z808" s="137"/>
      <c r="AA808" s="104">
        <f t="shared" si="25"/>
        <v>100</v>
      </c>
      <c r="AB808" s="105">
        <f t="shared" si="24"/>
        <v>100</v>
      </c>
    </row>
    <row r="809" spans="2:28" ht="23.25" customHeight="1">
      <c r="B809" s="86"/>
      <c r="C809" s="87"/>
      <c r="D809" s="89"/>
      <c r="E809" s="90"/>
      <c r="F809" s="110"/>
      <c r="G809" s="111"/>
      <c r="H809" s="154" t="s">
        <v>481</v>
      </c>
      <c r="I809" s="154"/>
      <c r="J809" s="154"/>
      <c r="K809" s="154"/>
      <c r="L809" s="154"/>
      <c r="M809" s="154"/>
      <c r="N809" s="154"/>
      <c r="O809" s="154"/>
      <c r="P809" s="155" t="s">
        <v>324</v>
      </c>
      <c r="Q809" s="155"/>
      <c r="R809" s="113" t="s">
        <v>482</v>
      </c>
      <c r="S809" s="150">
        <v>260000</v>
      </c>
      <c r="T809" s="150"/>
      <c r="U809" s="150">
        <v>20000</v>
      </c>
      <c r="V809" s="151"/>
      <c r="W809" s="139">
        <v>260000</v>
      </c>
      <c r="X809" s="139"/>
      <c r="Y809" s="139">
        <v>260000</v>
      </c>
      <c r="Z809" s="139"/>
      <c r="AA809" s="104">
        <f t="shared" si="25"/>
        <v>100</v>
      </c>
      <c r="AB809" s="105">
        <f t="shared" si="24"/>
        <v>100</v>
      </c>
    </row>
    <row r="810" spans="2:28" ht="23.25" customHeight="1">
      <c r="B810" s="86"/>
      <c r="C810" s="87"/>
      <c r="D810" s="89"/>
      <c r="E810" s="90"/>
      <c r="F810" s="168" t="s">
        <v>325</v>
      </c>
      <c r="G810" s="168"/>
      <c r="H810" s="168"/>
      <c r="I810" s="168"/>
      <c r="J810" s="168"/>
      <c r="K810" s="168"/>
      <c r="L810" s="168"/>
      <c r="M810" s="168"/>
      <c r="N810" s="168"/>
      <c r="O810" s="168"/>
      <c r="P810" s="156" t="s">
        <v>326</v>
      </c>
      <c r="Q810" s="156"/>
      <c r="R810" s="109"/>
      <c r="S810" s="152">
        <v>1258485.17</v>
      </c>
      <c r="T810" s="152"/>
      <c r="U810" s="152">
        <v>494266.72</v>
      </c>
      <c r="V810" s="169"/>
      <c r="W810" s="140">
        <f>W811</f>
        <v>1258000</v>
      </c>
      <c r="X810" s="140"/>
      <c r="Y810" s="140">
        <f>Y811</f>
        <v>918000</v>
      </c>
      <c r="Z810" s="140"/>
      <c r="AA810" s="104">
        <f>Y810/1258000*100</f>
        <v>72.972972972972968</v>
      </c>
      <c r="AB810" s="105">
        <f t="shared" si="24"/>
        <v>72.972972972972968</v>
      </c>
    </row>
    <row r="811" spans="2:28" ht="23.25" customHeight="1">
      <c r="B811" s="86"/>
      <c r="C811" s="87"/>
      <c r="D811" s="89"/>
      <c r="E811" s="90"/>
      <c r="F811" s="91"/>
      <c r="G811" s="147" t="s">
        <v>479</v>
      </c>
      <c r="H811" s="147"/>
      <c r="I811" s="147"/>
      <c r="J811" s="147"/>
      <c r="K811" s="147"/>
      <c r="L811" s="147"/>
      <c r="M811" s="147"/>
      <c r="N811" s="147"/>
      <c r="O811" s="147"/>
      <c r="P811" s="148" t="s">
        <v>326</v>
      </c>
      <c r="Q811" s="148"/>
      <c r="R811" s="92" t="s">
        <v>480</v>
      </c>
      <c r="S811" s="149">
        <v>1258485.17</v>
      </c>
      <c r="T811" s="149"/>
      <c r="U811" s="149">
        <v>494266.72</v>
      </c>
      <c r="V811" s="153"/>
      <c r="W811" s="137">
        <f>W812</f>
        <v>1258000</v>
      </c>
      <c r="X811" s="137"/>
      <c r="Y811" s="137">
        <f>Y812</f>
        <v>918000</v>
      </c>
      <c r="Z811" s="137"/>
      <c r="AA811" s="104">
        <f>Y811/1258000*100</f>
        <v>72.972972972972968</v>
      </c>
      <c r="AB811" s="105">
        <f t="shared" si="24"/>
        <v>72.972972972972968</v>
      </c>
    </row>
    <row r="812" spans="2:28" ht="23.25" customHeight="1">
      <c r="B812" s="86"/>
      <c r="C812" s="87"/>
      <c r="D812" s="89"/>
      <c r="E812" s="90"/>
      <c r="F812" s="110"/>
      <c r="G812" s="111"/>
      <c r="H812" s="154" t="s">
        <v>481</v>
      </c>
      <c r="I812" s="154"/>
      <c r="J812" s="154"/>
      <c r="K812" s="154"/>
      <c r="L812" s="154"/>
      <c r="M812" s="154"/>
      <c r="N812" s="154"/>
      <c r="O812" s="154"/>
      <c r="P812" s="155" t="s">
        <v>326</v>
      </c>
      <c r="Q812" s="155"/>
      <c r="R812" s="113" t="s">
        <v>482</v>
      </c>
      <c r="S812" s="150">
        <v>1258485.17</v>
      </c>
      <c r="T812" s="150"/>
      <c r="U812" s="150">
        <v>494266.72</v>
      </c>
      <c r="V812" s="151"/>
      <c r="W812" s="139">
        <v>1258000</v>
      </c>
      <c r="X812" s="139"/>
      <c r="Y812" s="203">
        <v>918000</v>
      </c>
      <c r="Z812" s="204"/>
      <c r="AA812" s="104">
        <f>Y812/1258000*100</f>
        <v>72.972972972972968</v>
      </c>
      <c r="AB812" s="105">
        <f t="shared" si="24"/>
        <v>72.972972972972968</v>
      </c>
    </row>
    <row r="813" spans="2:28" ht="45.75" customHeight="1">
      <c r="B813" s="86"/>
      <c r="C813" s="103"/>
      <c r="D813" s="106"/>
      <c r="E813" s="107"/>
      <c r="F813" s="174" t="s">
        <v>327</v>
      </c>
      <c r="G813" s="174"/>
      <c r="H813" s="174"/>
      <c r="I813" s="174"/>
      <c r="J813" s="174"/>
      <c r="K813" s="174"/>
      <c r="L813" s="174"/>
      <c r="M813" s="174"/>
      <c r="N813" s="174"/>
      <c r="O813" s="174"/>
      <c r="P813" s="175" t="s">
        <v>328</v>
      </c>
      <c r="Q813" s="175"/>
      <c r="R813" s="108"/>
      <c r="S813" s="176">
        <v>350693.19</v>
      </c>
      <c r="T813" s="176"/>
      <c r="U813" s="176">
        <v>97000</v>
      </c>
      <c r="V813" s="177"/>
      <c r="W813" s="138">
        <f>W814</f>
        <v>351000</v>
      </c>
      <c r="X813" s="138"/>
      <c r="Y813" s="138">
        <f>Y814</f>
        <v>351000</v>
      </c>
      <c r="Z813" s="138"/>
      <c r="AA813" s="104">
        <f>Y813/351000*100</f>
        <v>100</v>
      </c>
      <c r="AB813" s="105">
        <f t="shared" si="24"/>
        <v>100</v>
      </c>
    </row>
    <row r="814" spans="2:28" ht="90.75" customHeight="1">
      <c r="B814" s="86"/>
      <c r="C814" s="87"/>
      <c r="D814" s="89"/>
      <c r="E814" s="90"/>
      <c r="F814" s="168" t="s">
        <v>329</v>
      </c>
      <c r="G814" s="168"/>
      <c r="H814" s="168"/>
      <c r="I814" s="168"/>
      <c r="J814" s="168"/>
      <c r="K814" s="168"/>
      <c r="L814" s="168"/>
      <c r="M814" s="168"/>
      <c r="N814" s="168"/>
      <c r="O814" s="168"/>
      <c r="P814" s="156" t="s">
        <v>330</v>
      </c>
      <c r="Q814" s="156"/>
      <c r="R814" s="109"/>
      <c r="S814" s="152">
        <v>350693.19</v>
      </c>
      <c r="T814" s="152"/>
      <c r="U814" s="152">
        <v>97000</v>
      </c>
      <c r="V814" s="169"/>
      <c r="W814" s="140">
        <f>W815</f>
        <v>351000</v>
      </c>
      <c r="X814" s="140"/>
      <c r="Y814" s="140">
        <f>Y815</f>
        <v>351000</v>
      </c>
      <c r="Z814" s="140"/>
      <c r="AA814" s="104">
        <f>Y814/351000*100</f>
        <v>100</v>
      </c>
      <c r="AB814" s="105">
        <f t="shared" si="24"/>
        <v>100</v>
      </c>
    </row>
    <row r="815" spans="2:28" ht="23.25" customHeight="1">
      <c r="B815" s="86"/>
      <c r="C815" s="87"/>
      <c r="D815" s="89"/>
      <c r="E815" s="90"/>
      <c r="F815" s="91"/>
      <c r="G815" s="147" t="s">
        <v>479</v>
      </c>
      <c r="H815" s="147"/>
      <c r="I815" s="147"/>
      <c r="J815" s="147"/>
      <c r="K815" s="147"/>
      <c r="L815" s="147"/>
      <c r="M815" s="147"/>
      <c r="N815" s="147"/>
      <c r="O815" s="147"/>
      <c r="P815" s="148" t="s">
        <v>330</v>
      </c>
      <c r="Q815" s="148"/>
      <c r="R815" s="92" t="s">
        <v>480</v>
      </c>
      <c r="S815" s="149">
        <v>350693.19</v>
      </c>
      <c r="T815" s="149"/>
      <c r="U815" s="149">
        <v>97000</v>
      </c>
      <c r="V815" s="153"/>
      <c r="W815" s="137">
        <f>W816</f>
        <v>351000</v>
      </c>
      <c r="X815" s="137"/>
      <c r="Y815" s="137">
        <f>Y816</f>
        <v>351000</v>
      </c>
      <c r="Z815" s="137"/>
      <c r="AA815" s="104">
        <f>Y815/351000*100</f>
        <v>100</v>
      </c>
      <c r="AB815" s="105">
        <f t="shared" si="24"/>
        <v>100</v>
      </c>
    </row>
    <row r="816" spans="2:28" ht="23.25" customHeight="1">
      <c r="B816" s="86"/>
      <c r="C816" s="87"/>
      <c r="D816" s="89"/>
      <c r="E816" s="90"/>
      <c r="F816" s="110"/>
      <c r="G816" s="111"/>
      <c r="H816" s="154" t="s">
        <v>481</v>
      </c>
      <c r="I816" s="154"/>
      <c r="J816" s="154"/>
      <c r="K816" s="154"/>
      <c r="L816" s="154"/>
      <c r="M816" s="154"/>
      <c r="N816" s="154"/>
      <c r="O816" s="154"/>
      <c r="P816" s="155" t="s">
        <v>330</v>
      </c>
      <c r="Q816" s="155"/>
      <c r="R816" s="113" t="s">
        <v>482</v>
      </c>
      <c r="S816" s="150">
        <v>350693.19</v>
      </c>
      <c r="T816" s="150"/>
      <c r="U816" s="150">
        <v>97000</v>
      </c>
      <c r="V816" s="151"/>
      <c r="W816" s="139">
        <v>351000</v>
      </c>
      <c r="X816" s="139"/>
      <c r="Y816" s="139">
        <v>351000</v>
      </c>
      <c r="Z816" s="139"/>
      <c r="AA816" s="104">
        <f>Y816/351000*100</f>
        <v>100</v>
      </c>
      <c r="AB816" s="105">
        <f t="shared" si="24"/>
        <v>100</v>
      </c>
    </row>
    <row r="817" spans="2:28" ht="34.5" customHeight="1">
      <c r="B817" s="86"/>
      <c r="C817" s="103"/>
      <c r="D817" s="106"/>
      <c r="E817" s="107"/>
      <c r="F817" s="174" t="s">
        <v>331</v>
      </c>
      <c r="G817" s="174"/>
      <c r="H817" s="174"/>
      <c r="I817" s="174"/>
      <c r="J817" s="174"/>
      <c r="K817" s="174"/>
      <c r="L817" s="174"/>
      <c r="M817" s="174"/>
      <c r="N817" s="174"/>
      <c r="O817" s="174"/>
      <c r="P817" s="175" t="s">
        <v>332</v>
      </c>
      <c r="Q817" s="175"/>
      <c r="R817" s="108"/>
      <c r="S817" s="176">
        <v>1624277.34</v>
      </c>
      <c r="T817" s="176"/>
      <c r="U817" s="176">
        <v>399507.04</v>
      </c>
      <c r="V817" s="177"/>
      <c r="W817" s="138">
        <f>W818+W821+W824+W827</f>
        <v>1624000</v>
      </c>
      <c r="X817" s="138"/>
      <c r="Y817" s="138">
        <f>Y818+Y821+Y824+Y827</f>
        <v>1553000</v>
      </c>
      <c r="Z817" s="138"/>
      <c r="AA817" s="104">
        <f t="shared" si="25"/>
        <v>95.611750638594756</v>
      </c>
      <c r="AB817" s="105">
        <f t="shared" si="24"/>
        <v>95.628078817733979</v>
      </c>
    </row>
    <row r="818" spans="2:28" ht="34.5" customHeight="1">
      <c r="B818" s="86"/>
      <c r="C818" s="87"/>
      <c r="D818" s="89"/>
      <c r="E818" s="90"/>
      <c r="F818" s="168" t="s">
        <v>333</v>
      </c>
      <c r="G818" s="168"/>
      <c r="H818" s="168"/>
      <c r="I818" s="168"/>
      <c r="J818" s="168"/>
      <c r="K818" s="168"/>
      <c r="L818" s="168"/>
      <c r="M818" s="168"/>
      <c r="N818" s="168"/>
      <c r="O818" s="168"/>
      <c r="P818" s="156" t="s">
        <v>334</v>
      </c>
      <c r="Q818" s="156"/>
      <c r="R818" s="109"/>
      <c r="S818" s="152">
        <v>1468958</v>
      </c>
      <c r="T818" s="152"/>
      <c r="U818" s="152">
        <v>324187.7</v>
      </c>
      <c r="V818" s="169"/>
      <c r="W818" s="140">
        <f>W819</f>
        <v>1469000</v>
      </c>
      <c r="X818" s="140"/>
      <c r="Y818" s="140">
        <f>Y819</f>
        <v>1469000</v>
      </c>
      <c r="Z818" s="140"/>
      <c r="AA818" s="104">
        <f t="shared" si="25"/>
        <v>100.00285916956099</v>
      </c>
      <c r="AB818" s="105">
        <f t="shared" si="24"/>
        <v>100</v>
      </c>
    </row>
    <row r="819" spans="2:28" ht="23.25" customHeight="1">
      <c r="B819" s="86"/>
      <c r="C819" s="87"/>
      <c r="D819" s="89"/>
      <c r="E819" s="90"/>
      <c r="F819" s="91"/>
      <c r="G819" s="147" t="s">
        <v>479</v>
      </c>
      <c r="H819" s="147"/>
      <c r="I819" s="147"/>
      <c r="J819" s="147"/>
      <c r="K819" s="147"/>
      <c r="L819" s="147"/>
      <c r="M819" s="147"/>
      <c r="N819" s="147"/>
      <c r="O819" s="147"/>
      <c r="P819" s="148" t="s">
        <v>334</v>
      </c>
      <c r="Q819" s="148"/>
      <c r="R819" s="92" t="s">
        <v>480</v>
      </c>
      <c r="S819" s="149">
        <v>1468958</v>
      </c>
      <c r="T819" s="149"/>
      <c r="U819" s="149">
        <v>324187.7</v>
      </c>
      <c r="V819" s="153"/>
      <c r="W819" s="137">
        <f>W820</f>
        <v>1469000</v>
      </c>
      <c r="X819" s="137"/>
      <c r="Y819" s="137">
        <f>Y820</f>
        <v>1469000</v>
      </c>
      <c r="Z819" s="137"/>
      <c r="AA819" s="104">
        <f t="shared" si="25"/>
        <v>100.00285916956099</v>
      </c>
      <c r="AB819" s="105">
        <f t="shared" si="24"/>
        <v>100</v>
      </c>
    </row>
    <row r="820" spans="2:28" ht="23.25" customHeight="1">
      <c r="B820" s="86"/>
      <c r="C820" s="87"/>
      <c r="D820" s="89"/>
      <c r="E820" s="90"/>
      <c r="F820" s="110"/>
      <c r="G820" s="111"/>
      <c r="H820" s="154" t="s">
        <v>481</v>
      </c>
      <c r="I820" s="154"/>
      <c r="J820" s="154"/>
      <c r="K820" s="154"/>
      <c r="L820" s="154"/>
      <c r="M820" s="154"/>
      <c r="N820" s="154"/>
      <c r="O820" s="154"/>
      <c r="P820" s="155" t="s">
        <v>334</v>
      </c>
      <c r="Q820" s="155"/>
      <c r="R820" s="113" t="s">
        <v>482</v>
      </c>
      <c r="S820" s="150">
        <v>1468958</v>
      </c>
      <c r="T820" s="150"/>
      <c r="U820" s="150">
        <v>324187.7</v>
      </c>
      <c r="V820" s="151"/>
      <c r="W820" s="139">
        <v>1469000</v>
      </c>
      <c r="X820" s="139"/>
      <c r="Y820" s="139">
        <v>1469000</v>
      </c>
      <c r="Z820" s="139"/>
      <c r="AA820" s="104">
        <f t="shared" si="25"/>
        <v>100.00285916956099</v>
      </c>
      <c r="AB820" s="105">
        <f t="shared" si="24"/>
        <v>100</v>
      </c>
    </row>
    <row r="821" spans="2:28" ht="34.5" customHeight="1">
      <c r="B821" s="86"/>
      <c r="C821" s="87"/>
      <c r="D821" s="89"/>
      <c r="E821" s="90"/>
      <c r="F821" s="168" t="s">
        <v>335</v>
      </c>
      <c r="G821" s="168"/>
      <c r="H821" s="168"/>
      <c r="I821" s="168"/>
      <c r="J821" s="168"/>
      <c r="K821" s="168"/>
      <c r="L821" s="168"/>
      <c r="M821" s="168"/>
      <c r="N821" s="168"/>
      <c r="O821" s="168"/>
      <c r="P821" s="156" t="s">
        <v>336</v>
      </c>
      <c r="Q821" s="156"/>
      <c r="R821" s="109"/>
      <c r="S821" s="152">
        <v>80000</v>
      </c>
      <c r="T821" s="152"/>
      <c r="U821" s="152">
        <v>0</v>
      </c>
      <c r="V821" s="169"/>
      <c r="W821" s="140">
        <f>W822</f>
        <v>80000</v>
      </c>
      <c r="X821" s="140"/>
      <c r="Y821" s="140">
        <f>Y822</f>
        <v>80000</v>
      </c>
      <c r="Z821" s="140"/>
      <c r="AA821" s="104">
        <f t="shared" si="25"/>
        <v>100</v>
      </c>
      <c r="AB821" s="105">
        <f t="shared" si="24"/>
        <v>100</v>
      </c>
    </row>
    <row r="822" spans="2:28" ht="23.25" customHeight="1">
      <c r="B822" s="86"/>
      <c r="C822" s="87"/>
      <c r="D822" s="89"/>
      <c r="E822" s="90"/>
      <c r="F822" s="91"/>
      <c r="G822" s="147" t="s">
        <v>479</v>
      </c>
      <c r="H822" s="147"/>
      <c r="I822" s="147"/>
      <c r="J822" s="147"/>
      <c r="K822" s="147"/>
      <c r="L822" s="147"/>
      <c r="M822" s="147"/>
      <c r="N822" s="147"/>
      <c r="O822" s="147"/>
      <c r="P822" s="148" t="s">
        <v>336</v>
      </c>
      <c r="Q822" s="148"/>
      <c r="R822" s="92" t="s">
        <v>480</v>
      </c>
      <c r="S822" s="149">
        <v>80000</v>
      </c>
      <c r="T822" s="149"/>
      <c r="U822" s="149">
        <v>0</v>
      </c>
      <c r="V822" s="153"/>
      <c r="W822" s="137">
        <f>W823</f>
        <v>80000</v>
      </c>
      <c r="X822" s="137"/>
      <c r="Y822" s="137">
        <f>Y823</f>
        <v>80000</v>
      </c>
      <c r="Z822" s="137"/>
      <c r="AA822" s="104">
        <f t="shared" si="25"/>
        <v>100</v>
      </c>
      <c r="AB822" s="105">
        <f t="shared" si="24"/>
        <v>100</v>
      </c>
    </row>
    <row r="823" spans="2:28" ht="23.25" customHeight="1">
      <c r="B823" s="86"/>
      <c r="C823" s="87"/>
      <c r="D823" s="89"/>
      <c r="E823" s="90"/>
      <c r="F823" s="110"/>
      <c r="G823" s="111"/>
      <c r="H823" s="154" t="s">
        <v>481</v>
      </c>
      <c r="I823" s="154"/>
      <c r="J823" s="154"/>
      <c r="K823" s="154"/>
      <c r="L823" s="154"/>
      <c r="M823" s="154"/>
      <c r="N823" s="154"/>
      <c r="O823" s="154"/>
      <c r="P823" s="155" t="s">
        <v>336</v>
      </c>
      <c r="Q823" s="155"/>
      <c r="R823" s="113" t="s">
        <v>482</v>
      </c>
      <c r="S823" s="150">
        <v>80000</v>
      </c>
      <c r="T823" s="150"/>
      <c r="U823" s="150">
        <v>0</v>
      </c>
      <c r="V823" s="151"/>
      <c r="W823" s="139">
        <v>80000</v>
      </c>
      <c r="X823" s="139"/>
      <c r="Y823" s="139">
        <v>80000</v>
      </c>
      <c r="Z823" s="139"/>
      <c r="AA823" s="104">
        <f t="shared" si="25"/>
        <v>100</v>
      </c>
      <c r="AB823" s="105">
        <f t="shared" si="24"/>
        <v>100</v>
      </c>
    </row>
    <row r="824" spans="2:28" ht="34.5" customHeight="1">
      <c r="B824" s="86"/>
      <c r="C824" s="87"/>
      <c r="D824" s="89"/>
      <c r="E824" s="90"/>
      <c r="F824" s="168" t="s">
        <v>337</v>
      </c>
      <c r="G824" s="168"/>
      <c r="H824" s="168"/>
      <c r="I824" s="168"/>
      <c r="J824" s="168"/>
      <c r="K824" s="168"/>
      <c r="L824" s="168"/>
      <c r="M824" s="168"/>
      <c r="N824" s="168"/>
      <c r="O824" s="168"/>
      <c r="P824" s="156" t="s">
        <v>338</v>
      </c>
      <c r="Q824" s="156"/>
      <c r="R824" s="109"/>
      <c r="S824" s="152">
        <v>70000</v>
      </c>
      <c r="T824" s="152"/>
      <c r="U824" s="152">
        <v>70000</v>
      </c>
      <c r="V824" s="169"/>
      <c r="W824" s="140">
        <f>W825</f>
        <v>70000</v>
      </c>
      <c r="X824" s="140"/>
      <c r="Y824" s="140">
        <f>Y825</f>
        <v>0</v>
      </c>
      <c r="Z824" s="140"/>
      <c r="AA824" s="116">
        <f t="shared" si="25"/>
        <v>0</v>
      </c>
      <c r="AB824" s="116">
        <f t="shared" si="24"/>
        <v>0</v>
      </c>
    </row>
    <row r="825" spans="2:28" ht="23.25" customHeight="1">
      <c r="B825" s="86"/>
      <c r="C825" s="87"/>
      <c r="D825" s="89"/>
      <c r="E825" s="90"/>
      <c r="F825" s="91"/>
      <c r="G825" s="147" t="s">
        <v>479</v>
      </c>
      <c r="H825" s="147"/>
      <c r="I825" s="147"/>
      <c r="J825" s="147"/>
      <c r="K825" s="147"/>
      <c r="L825" s="147"/>
      <c r="M825" s="147"/>
      <c r="N825" s="147"/>
      <c r="O825" s="147"/>
      <c r="P825" s="148" t="s">
        <v>338</v>
      </c>
      <c r="Q825" s="148"/>
      <c r="R825" s="92" t="s">
        <v>480</v>
      </c>
      <c r="S825" s="149">
        <v>70000</v>
      </c>
      <c r="T825" s="149"/>
      <c r="U825" s="149">
        <v>70000</v>
      </c>
      <c r="V825" s="153"/>
      <c r="W825" s="137">
        <f>W826</f>
        <v>70000</v>
      </c>
      <c r="X825" s="137"/>
      <c r="Y825" s="137">
        <f>Y826</f>
        <v>0</v>
      </c>
      <c r="Z825" s="137"/>
      <c r="AA825" s="116">
        <f t="shared" si="25"/>
        <v>0</v>
      </c>
      <c r="AB825" s="116">
        <f t="shared" si="24"/>
        <v>0</v>
      </c>
    </row>
    <row r="826" spans="2:28" ht="23.25" customHeight="1">
      <c r="B826" s="86"/>
      <c r="C826" s="87"/>
      <c r="D826" s="89"/>
      <c r="E826" s="90"/>
      <c r="F826" s="110"/>
      <c r="G826" s="111"/>
      <c r="H826" s="154" t="s">
        <v>481</v>
      </c>
      <c r="I826" s="154"/>
      <c r="J826" s="154"/>
      <c r="K826" s="154"/>
      <c r="L826" s="154"/>
      <c r="M826" s="154"/>
      <c r="N826" s="154"/>
      <c r="O826" s="154"/>
      <c r="P826" s="155" t="s">
        <v>338</v>
      </c>
      <c r="Q826" s="155"/>
      <c r="R826" s="113" t="s">
        <v>482</v>
      </c>
      <c r="S826" s="150">
        <v>70000</v>
      </c>
      <c r="T826" s="150"/>
      <c r="U826" s="150">
        <v>70000</v>
      </c>
      <c r="V826" s="151"/>
      <c r="W826" s="139">
        <v>70000</v>
      </c>
      <c r="X826" s="139"/>
      <c r="Y826" s="139">
        <v>0</v>
      </c>
      <c r="Z826" s="139"/>
      <c r="AA826" s="116">
        <f t="shared" si="25"/>
        <v>0</v>
      </c>
      <c r="AB826" s="116">
        <f t="shared" si="24"/>
        <v>0</v>
      </c>
    </row>
    <row r="827" spans="2:28" ht="23.25" customHeight="1">
      <c r="B827" s="86"/>
      <c r="C827" s="87"/>
      <c r="D827" s="89"/>
      <c r="E827" s="90"/>
      <c r="F827" s="168" t="s">
        <v>339</v>
      </c>
      <c r="G827" s="168"/>
      <c r="H827" s="168"/>
      <c r="I827" s="168"/>
      <c r="J827" s="168"/>
      <c r="K827" s="168"/>
      <c r="L827" s="168"/>
      <c r="M827" s="168"/>
      <c r="N827" s="168"/>
      <c r="O827" s="168"/>
      <c r="P827" s="156" t="s">
        <v>340</v>
      </c>
      <c r="Q827" s="156"/>
      <c r="R827" s="109"/>
      <c r="S827" s="152">
        <v>5319.34</v>
      </c>
      <c r="T827" s="152"/>
      <c r="U827" s="152">
        <v>5319.34</v>
      </c>
      <c r="V827" s="169"/>
      <c r="W827" s="140">
        <f>W828</f>
        <v>5000</v>
      </c>
      <c r="X827" s="140"/>
      <c r="Y827" s="140">
        <f>Y828</f>
        <v>4000</v>
      </c>
      <c r="Z827" s="140"/>
      <c r="AA827" s="104">
        <f>Y827/5000*100</f>
        <v>80</v>
      </c>
      <c r="AB827" s="105">
        <f t="shared" si="24"/>
        <v>80</v>
      </c>
    </row>
    <row r="828" spans="2:28" ht="23.25" customHeight="1">
      <c r="B828" s="86"/>
      <c r="C828" s="87"/>
      <c r="D828" s="89"/>
      <c r="E828" s="90"/>
      <c r="F828" s="91"/>
      <c r="G828" s="147" t="s">
        <v>479</v>
      </c>
      <c r="H828" s="147"/>
      <c r="I828" s="147"/>
      <c r="J828" s="147"/>
      <c r="K828" s="147"/>
      <c r="L828" s="147"/>
      <c r="M828" s="147"/>
      <c r="N828" s="147"/>
      <c r="O828" s="147"/>
      <c r="P828" s="148" t="s">
        <v>340</v>
      </c>
      <c r="Q828" s="148"/>
      <c r="R828" s="92" t="s">
        <v>480</v>
      </c>
      <c r="S828" s="149">
        <v>5319.34</v>
      </c>
      <c r="T828" s="149"/>
      <c r="U828" s="149">
        <v>5319.34</v>
      </c>
      <c r="V828" s="153"/>
      <c r="W828" s="137">
        <f>W829</f>
        <v>5000</v>
      </c>
      <c r="X828" s="137"/>
      <c r="Y828" s="137">
        <f>Y829</f>
        <v>4000</v>
      </c>
      <c r="Z828" s="137"/>
      <c r="AA828" s="104">
        <f>Y828/5000*100</f>
        <v>80</v>
      </c>
      <c r="AB828" s="105">
        <f t="shared" si="24"/>
        <v>80</v>
      </c>
    </row>
    <row r="829" spans="2:28" ht="23.25" customHeight="1">
      <c r="B829" s="86"/>
      <c r="C829" s="87"/>
      <c r="D829" s="89"/>
      <c r="E829" s="90"/>
      <c r="F829" s="110"/>
      <c r="G829" s="111"/>
      <c r="H829" s="154" t="s">
        <v>481</v>
      </c>
      <c r="I829" s="154"/>
      <c r="J829" s="154"/>
      <c r="K829" s="154"/>
      <c r="L829" s="154"/>
      <c r="M829" s="154"/>
      <c r="N829" s="154"/>
      <c r="O829" s="154"/>
      <c r="P829" s="155" t="s">
        <v>340</v>
      </c>
      <c r="Q829" s="155"/>
      <c r="R829" s="113" t="s">
        <v>482</v>
      </c>
      <c r="S829" s="150">
        <v>5319.34</v>
      </c>
      <c r="T829" s="150"/>
      <c r="U829" s="150">
        <v>5319.34</v>
      </c>
      <c r="V829" s="151"/>
      <c r="W829" s="139">
        <v>5000</v>
      </c>
      <c r="X829" s="139"/>
      <c r="Y829" s="139">
        <v>4000</v>
      </c>
      <c r="Z829" s="139"/>
      <c r="AA829" s="104">
        <f>Y829/5000*100</f>
        <v>80</v>
      </c>
      <c r="AB829" s="105">
        <f t="shared" si="24"/>
        <v>80</v>
      </c>
    </row>
    <row r="830" spans="2:28" ht="34.5" customHeight="1">
      <c r="B830" s="86"/>
      <c r="C830" s="103"/>
      <c r="D830" s="106"/>
      <c r="E830" s="107"/>
      <c r="F830" s="174" t="s">
        <v>341</v>
      </c>
      <c r="G830" s="174"/>
      <c r="H830" s="174"/>
      <c r="I830" s="174"/>
      <c r="J830" s="174"/>
      <c r="K830" s="174"/>
      <c r="L830" s="174"/>
      <c r="M830" s="174"/>
      <c r="N830" s="174"/>
      <c r="O830" s="174"/>
      <c r="P830" s="175" t="s">
        <v>342</v>
      </c>
      <c r="Q830" s="175"/>
      <c r="R830" s="108"/>
      <c r="S830" s="176">
        <v>8942400</v>
      </c>
      <c r="T830" s="176"/>
      <c r="U830" s="176">
        <v>4869840</v>
      </c>
      <c r="V830" s="177"/>
      <c r="W830" s="138">
        <f>W831+W836+W841+W844+W849+W854</f>
        <v>8942000</v>
      </c>
      <c r="X830" s="138"/>
      <c r="Y830" s="138">
        <f>Y831+Y836+Y841+Y844+Y849+Y854</f>
        <v>7466000</v>
      </c>
      <c r="Z830" s="138"/>
      <c r="AA830" s="104">
        <f t="shared" si="25"/>
        <v>83.489890857040621</v>
      </c>
      <c r="AB830" s="105">
        <f t="shared" si="24"/>
        <v>83.493625587116966</v>
      </c>
    </row>
    <row r="831" spans="2:28" ht="57" customHeight="1">
      <c r="B831" s="86"/>
      <c r="C831" s="87"/>
      <c r="D831" s="89"/>
      <c r="E831" s="90"/>
      <c r="F831" s="168" t="s">
        <v>345</v>
      </c>
      <c r="G831" s="168"/>
      <c r="H831" s="168"/>
      <c r="I831" s="168"/>
      <c r="J831" s="168"/>
      <c r="K831" s="168"/>
      <c r="L831" s="168"/>
      <c r="M831" s="168"/>
      <c r="N831" s="168"/>
      <c r="O831" s="168"/>
      <c r="P831" s="156" t="s">
        <v>346</v>
      </c>
      <c r="Q831" s="156"/>
      <c r="R831" s="109"/>
      <c r="S831" s="152">
        <v>1876000</v>
      </c>
      <c r="T831" s="152"/>
      <c r="U831" s="152">
        <v>565785</v>
      </c>
      <c r="V831" s="169"/>
      <c r="W831" s="140">
        <f>W832+W834</f>
        <v>1876000</v>
      </c>
      <c r="X831" s="140"/>
      <c r="Y831" s="140">
        <f>Y832+Y834</f>
        <v>1521000</v>
      </c>
      <c r="Z831" s="140"/>
      <c r="AA831" s="104">
        <f t="shared" si="25"/>
        <v>81.076759061833698</v>
      </c>
      <c r="AB831" s="105">
        <f t="shared" si="24"/>
        <v>81.076759061833698</v>
      </c>
    </row>
    <row r="832" spans="2:28" ht="23.25" customHeight="1">
      <c r="B832" s="86"/>
      <c r="C832" s="87"/>
      <c r="D832" s="89"/>
      <c r="E832" s="90"/>
      <c r="F832" s="91"/>
      <c r="G832" s="147" t="s">
        <v>479</v>
      </c>
      <c r="H832" s="147"/>
      <c r="I832" s="147"/>
      <c r="J832" s="147"/>
      <c r="K832" s="147"/>
      <c r="L832" s="147"/>
      <c r="M832" s="147"/>
      <c r="N832" s="147"/>
      <c r="O832" s="147"/>
      <c r="P832" s="148" t="s">
        <v>346</v>
      </c>
      <c r="Q832" s="148"/>
      <c r="R832" s="92" t="s">
        <v>480</v>
      </c>
      <c r="S832" s="149">
        <v>1849000</v>
      </c>
      <c r="T832" s="149"/>
      <c r="U832" s="149">
        <v>565785</v>
      </c>
      <c r="V832" s="153"/>
      <c r="W832" s="137">
        <f>W833</f>
        <v>1849000</v>
      </c>
      <c r="X832" s="137"/>
      <c r="Y832" s="137">
        <f>Y833</f>
        <v>1494000</v>
      </c>
      <c r="Z832" s="137"/>
      <c r="AA832" s="104">
        <f t="shared" si="25"/>
        <v>80.800432666306108</v>
      </c>
      <c r="AB832" s="105">
        <f t="shared" si="24"/>
        <v>80.800432666306108</v>
      </c>
    </row>
    <row r="833" spans="2:28" ht="23.25" customHeight="1">
      <c r="B833" s="86"/>
      <c r="C833" s="87"/>
      <c r="D833" s="89"/>
      <c r="E833" s="90"/>
      <c r="F833" s="110"/>
      <c r="G833" s="111"/>
      <c r="H833" s="154" t="s">
        <v>481</v>
      </c>
      <c r="I833" s="154"/>
      <c r="J833" s="154"/>
      <c r="K833" s="154"/>
      <c r="L833" s="154"/>
      <c r="M833" s="154"/>
      <c r="N833" s="154"/>
      <c r="O833" s="154"/>
      <c r="P833" s="155" t="s">
        <v>346</v>
      </c>
      <c r="Q833" s="155"/>
      <c r="R833" s="113" t="s">
        <v>482</v>
      </c>
      <c r="S833" s="150">
        <v>1849000</v>
      </c>
      <c r="T833" s="150"/>
      <c r="U833" s="150">
        <v>565785</v>
      </c>
      <c r="V833" s="151"/>
      <c r="W833" s="139">
        <v>1849000</v>
      </c>
      <c r="X833" s="139"/>
      <c r="Y833" s="139">
        <v>1494000</v>
      </c>
      <c r="Z833" s="139"/>
      <c r="AA833" s="104">
        <f t="shared" si="25"/>
        <v>80.800432666306108</v>
      </c>
      <c r="AB833" s="105">
        <f t="shared" si="24"/>
        <v>80.800432666306108</v>
      </c>
    </row>
    <row r="834" spans="2:28" ht="23.25" customHeight="1">
      <c r="B834" s="86"/>
      <c r="C834" s="87"/>
      <c r="D834" s="89"/>
      <c r="E834" s="90"/>
      <c r="F834" s="91"/>
      <c r="G834" s="147" t="s">
        <v>483</v>
      </c>
      <c r="H834" s="147"/>
      <c r="I834" s="147"/>
      <c r="J834" s="147"/>
      <c r="K834" s="147"/>
      <c r="L834" s="147"/>
      <c r="M834" s="147"/>
      <c r="N834" s="147"/>
      <c r="O834" s="147"/>
      <c r="P834" s="148" t="s">
        <v>346</v>
      </c>
      <c r="Q834" s="148"/>
      <c r="R834" s="92" t="s">
        <v>484</v>
      </c>
      <c r="S834" s="149">
        <v>27000</v>
      </c>
      <c r="T834" s="149"/>
      <c r="U834" s="149">
        <v>0</v>
      </c>
      <c r="V834" s="153"/>
      <c r="W834" s="137">
        <f>W835</f>
        <v>27000</v>
      </c>
      <c r="X834" s="137"/>
      <c r="Y834" s="137">
        <f>Y835</f>
        <v>27000</v>
      </c>
      <c r="Z834" s="137"/>
      <c r="AA834" s="104">
        <f t="shared" si="25"/>
        <v>100</v>
      </c>
      <c r="AB834" s="105">
        <f t="shared" si="24"/>
        <v>100</v>
      </c>
    </row>
    <row r="835" spans="2:28" ht="15" customHeight="1">
      <c r="B835" s="86"/>
      <c r="C835" s="87"/>
      <c r="D835" s="89"/>
      <c r="E835" s="90"/>
      <c r="F835" s="110"/>
      <c r="G835" s="111"/>
      <c r="H835" s="154" t="s">
        <v>485</v>
      </c>
      <c r="I835" s="154"/>
      <c r="J835" s="154"/>
      <c r="K835" s="154"/>
      <c r="L835" s="154"/>
      <c r="M835" s="154"/>
      <c r="N835" s="154"/>
      <c r="O835" s="154"/>
      <c r="P835" s="155" t="s">
        <v>346</v>
      </c>
      <c r="Q835" s="155"/>
      <c r="R835" s="113" t="s">
        <v>486</v>
      </c>
      <c r="S835" s="150">
        <v>27000</v>
      </c>
      <c r="T835" s="150"/>
      <c r="U835" s="150">
        <v>0</v>
      </c>
      <c r="V835" s="151"/>
      <c r="W835" s="139">
        <v>27000</v>
      </c>
      <c r="X835" s="139"/>
      <c r="Y835" s="139">
        <v>27000</v>
      </c>
      <c r="Z835" s="139"/>
      <c r="AA835" s="104">
        <f t="shared" si="25"/>
        <v>100</v>
      </c>
      <c r="AB835" s="105">
        <f t="shared" si="24"/>
        <v>100</v>
      </c>
    </row>
    <row r="836" spans="2:28" ht="45.75" customHeight="1">
      <c r="B836" s="86"/>
      <c r="C836" s="87"/>
      <c r="D836" s="89"/>
      <c r="E836" s="90"/>
      <c r="F836" s="168" t="s">
        <v>347</v>
      </c>
      <c r="G836" s="168"/>
      <c r="H836" s="168"/>
      <c r="I836" s="168"/>
      <c r="J836" s="168"/>
      <c r="K836" s="168"/>
      <c r="L836" s="168"/>
      <c r="M836" s="168"/>
      <c r="N836" s="168"/>
      <c r="O836" s="168"/>
      <c r="P836" s="156" t="s">
        <v>348</v>
      </c>
      <c r="Q836" s="156"/>
      <c r="R836" s="109"/>
      <c r="S836" s="152">
        <v>284000</v>
      </c>
      <c r="T836" s="152"/>
      <c r="U836" s="152">
        <v>284000</v>
      </c>
      <c r="V836" s="169"/>
      <c r="W836" s="140">
        <f>W837+W839</f>
        <v>284000</v>
      </c>
      <c r="X836" s="140"/>
      <c r="Y836" s="140">
        <f>Y837+Y839</f>
        <v>0</v>
      </c>
      <c r="Z836" s="140"/>
      <c r="AA836" s="116">
        <f t="shared" si="25"/>
        <v>0</v>
      </c>
      <c r="AB836" s="116">
        <f t="shared" si="24"/>
        <v>0</v>
      </c>
    </row>
    <row r="837" spans="2:28" ht="23.25" customHeight="1">
      <c r="B837" s="86"/>
      <c r="C837" s="87"/>
      <c r="D837" s="89"/>
      <c r="E837" s="90"/>
      <c r="F837" s="91"/>
      <c r="G837" s="147" t="s">
        <v>479</v>
      </c>
      <c r="H837" s="147"/>
      <c r="I837" s="147"/>
      <c r="J837" s="147"/>
      <c r="K837" s="147"/>
      <c r="L837" s="147"/>
      <c r="M837" s="147"/>
      <c r="N837" s="147"/>
      <c r="O837" s="147"/>
      <c r="P837" s="148" t="s">
        <v>348</v>
      </c>
      <c r="Q837" s="148"/>
      <c r="R837" s="92" t="s">
        <v>480</v>
      </c>
      <c r="S837" s="149">
        <v>189000</v>
      </c>
      <c r="T837" s="149"/>
      <c r="U837" s="149">
        <v>189000</v>
      </c>
      <c r="V837" s="153"/>
      <c r="W837" s="137">
        <f>W838</f>
        <v>189000</v>
      </c>
      <c r="X837" s="137"/>
      <c r="Y837" s="137">
        <f>Y838</f>
        <v>0</v>
      </c>
      <c r="Z837" s="137"/>
      <c r="AA837" s="116">
        <f t="shared" si="25"/>
        <v>0</v>
      </c>
      <c r="AB837" s="116">
        <f t="shared" si="24"/>
        <v>0</v>
      </c>
    </row>
    <row r="838" spans="2:28" ht="23.25" customHeight="1">
      <c r="B838" s="86"/>
      <c r="C838" s="87"/>
      <c r="D838" s="89"/>
      <c r="E838" s="90"/>
      <c r="F838" s="110"/>
      <c r="G838" s="111"/>
      <c r="H838" s="154" t="s">
        <v>481</v>
      </c>
      <c r="I838" s="154"/>
      <c r="J838" s="154"/>
      <c r="K838" s="154"/>
      <c r="L838" s="154"/>
      <c r="M838" s="154"/>
      <c r="N838" s="154"/>
      <c r="O838" s="154"/>
      <c r="P838" s="155" t="s">
        <v>348</v>
      </c>
      <c r="Q838" s="155"/>
      <c r="R838" s="113" t="s">
        <v>482</v>
      </c>
      <c r="S838" s="150">
        <v>189000</v>
      </c>
      <c r="T838" s="150"/>
      <c r="U838" s="150">
        <v>189000</v>
      </c>
      <c r="V838" s="151"/>
      <c r="W838" s="139">
        <v>189000</v>
      </c>
      <c r="X838" s="139"/>
      <c r="Y838" s="139">
        <v>0</v>
      </c>
      <c r="Z838" s="139"/>
      <c r="AA838" s="116">
        <f t="shared" si="25"/>
        <v>0</v>
      </c>
      <c r="AB838" s="116">
        <f t="shared" si="24"/>
        <v>0</v>
      </c>
    </row>
    <row r="839" spans="2:28" ht="23.25" customHeight="1">
      <c r="B839" s="86"/>
      <c r="C839" s="87"/>
      <c r="D839" s="89"/>
      <c r="E839" s="90"/>
      <c r="F839" s="91"/>
      <c r="G839" s="147" t="s">
        <v>483</v>
      </c>
      <c r="H839" s="147"/>
      <c r="I839" s="147"/>
      <c r="J839" s="147"/>
      <c r="K839" s="147"/>
      <c r="L839" s="147"/>
      <c r="M839" s="147"/>
      <c r="N839" s="147"/>
      <c r="O839" s="147"/>
      <c r="P839" s="148" t="s">
        <v>348</v>
      </c>
      <c r="Q839" s="148"/>
      <c r="R839" s="92" t="s">
        <v>484</v>
      </c>
      <c r="S839" s="149">
        <v>95000</v>
      </c>
      <c r="T839" s="149"/>
      <c r="U839" s="149">
        <v>95000</v>
      </c>
      <c r="V839" s="153"/>
      <c r="W839" s="137">
        <f>W840</f>
        <v>95000</v>
      </c>
      <c r="X839" s="137"/>
      <c r="Y839" s="137">
        <f>Y840</f>
        <v>0</v>
      </c>
      <c r="Z839" s="137"/>
      <c r="AA839" s="116">
        <f t="shared" si="25"/>
        <v>0</v>
      </c>
      <c r="AB839" s="116">
        <f t="shared" si="24"/>
        <v>0</v>
      </c>
    </row>
    <row r="840" spans="2:28" ht="15" customHeight="1">
      <c r="B840" s="86"/>
      <c r="C840" s="87"/>
      <c r="D840" s="89"/>
      <c r="E840" s="90"/>
      <c r="F840" s="110"/>
      <c r="G840" s="111"/>
      <c r="H840" s="154" t="s">
        <v>485</v>
      </c>
      <c r="I840" s="154"/>
      <c r="J840" s="154"/>
      <c r="K840" s="154"/>
      <c r="L840" s="154"/>
      <c r="M840" s="154"/>
      <c r="N840" s="154"/>
      <c r="O840" s="154"/>
      <c r="P840" s="155" t="s">
        <v>348</v>
      </c>
      <c r="Q840" s="155"/>
      <c r="R840" s="113" t="s">
        <v>486</v>
      </c>
      <c r="S840" s="150">
        <v>95000</v>
      </c>
      <c r="T840" s="150"/>
      <c r="U840" s="150">
        <v>95000</v>
      </c>
      <c r="V840" s="151"/>
      <c r="W840" s="139">
        <v>95000</v>
      </c>
      <c r="X840" s="139"/>
      <c r="Y840" s="139">
        <v>0</v>
      </c>
      <c r="Z840" s="139"/>
      <c r="AA840" s="116">
        <f t="shared" si="25"/>
        <v>0</v>
      </c>
      <c r="AB840" s="116">
        <f t="shared" si="24"/>
        <v>0</v>
      </c>
    </row>
    <row r="841" spans="2:28" ht="34.5" customHeight="1">
      <c r="B841" s="86"/>
      <c r="C841" s="87"/>
      <c r="D841" s="89"/>
      <c r="E841" s="90"/>
      <c r="F841" s="168" t="s">
        <v>349</v>
      </c>
      <c r="G841" s="168"/>
      <c r="H841" s="168"/>
      <c r="I841" s="168"/>
      <c r="J841" s="168"/>
      <c r="K841" s="168"/>
      <c r="L841" s="168"/>
      <c r="M841" s="168"/>
      <c r="N841" s="168"/>
      <c r="O841" s="168"/>
      <c r="P841" s="156" t="s">
        <v>350</v>
      </c>
      <c r="Q841" s="156"/>
      <c r="R841" s="109"/>
      <c r="S841" s="152">
        <v>2471000</v>
      </c>
      <c r="T841" s="152"/>
      <c r="U841" s="152">
        <v>2471000</v>
      </c>
      <c r="V841" s="169"/>
      <c r="W841" s="140">
        <f>W842</f>
        <v>2471000</v>
      </c>
      <c r="X841" s="140"/>
      <c r="Y841" s="140">
        <f>Y842</f>
        <v>2470000</v>
      </c>
      <c r="Z841" s="140"/>
      <c r="AA841" s="104">
        <f t="shared" si="25"/>
        <v>99.95953055443141</v>
      </c>
      <c r="AB841" s="105">
        <f t="shared" si="24"/>
        <v>99.95953055443141</v>
      </c>
    </row>
    <row r="842" spans="2:28" ht="23.25" customHeight="1">
      <c r="B842" s="86"/>
      <c r="C842" s="87"/>
      <c r="D842" s="89"/>
      <c r="E842" s="90"/>
      <c r="F842" s="91"/>
      <c r="G842" s="147" t="s">
        <v>479</v>
      </c>
      <c r="H842" s="147"/>
      <c r="I842" s="147"/>
      <c r="J842" s="147"/>
      <c r="K842" s="147"/>
      <c r="L842" s="147"/>
      <c r="M842" s="147"/>
      <c r="N842" s="147"/>
      <c r="O842" s="147"/>
      <c r="P842" s="148" t="s">
        <v>350</v>
      </c>
      <c r="Q842" s="148"/>
      <c r="R842" s="92" t="s">
        <v>480</v>
      </c>
      <c r="S842" s="149">
        <v>2471000</v>
      </c>
      <c r="T842" s="149"/>
      <c r="U842" s="149">
        <v>2471000</v>
      </c>
      <c r="V842" s="153"/>
      <c r="W842" s="137">
        <f>W843</f>
        <v>2471000</v>
      </c>
      <c r="X842" s="137"/>
      <c r="Y842" s="137">
        <f>Y843</f>
        <v>2470000</v>
      </c>
      <c r="Z842" s="137"/>
      <c r="AA842" s="104">
        <f t="shared" ref="AA842:AA905" si="26">Y842/S842*100</f>
        <v>99.95953055443141</v>
      </c>
      <c r="AB842" s="105">
        <f t="shared" ref="AB842:AB905" si="27">Y842/W842*100</f>
        <v>99.95953055443141</v>
      </c>
    </row>
    <row r="843" spans="2:28" ht="23.25" customHeight="1">
      <c r="B843" s="86"/>
      <c r="C843" s="87"/>
      <c r="D843" s="89"/>
      <c r="E843" s="90"/>
      <c r="F843" s="110"/>
      <c r="G843" s="111"/>
      <c r="H843" s="154" t="s">
        <v>481</v>
      </c>
      <c r="I843" s="154"/>
      <c r="J843" s="154"/>
      <c r="K843" s="154"/>
      <c r="L843" s="154"/>
      <c r="M843" s="154"/>
      <c r="N843" s="154"/>
      <c r="O843" s="154"/>
      <c r="P843" s="155" t="s">
        <v>350</v>
      </c>
      <c r="Q843" s="155"/>
      <c r="R843" s="113" t="s">
        <v>482</v>
      </c>
      <c r="S843" s="150">
        <v>2471000</v>
      </c>
      <c r="T843" s="150"/>
      <c r="U843" s="150">
        <v>2471000</v>
      </c>
      <c r="V843" s="151"/>
      <c r="W843" s="139">
        <v>2471000</v>
      </c>
      <c r="X843" s="139"/>
      <c r="Y843" s="139">
        <v>2470000</v>
      </c>
      <c r="Z843" s="139"/>
      <c r="AA843" s="104">
        <f t="shared" si="26"/>
        <v>99.95953055443141</v>
      </c>
      <c r="AB843" s="105">
        <f t="shared" si="27"/>
        <v>99.95953055443141</v>
      </c>
    </row>
    <row r="844" spans="2:28" ht="34.5" customHeight="1">
      <c r="B844" s="86"/>
      <c r="C844" s="87"/>
      <c r="D844" s="89"/>
      <c r="E844" s="90"/>
      <c r="F844" s="168" t="s">
        <v>351</v>
      </c>
      <c r="G844" s="168"/>
      <c r="H844" s="168"/>
      <c r="I844" s="168"/>
      <c r="J844" s="168"/>
      <c r="K844" s="168"/>
      <c r="L844" s="168"/>
      <c r="M844" s="168"/>
      <c r="N844" s="168"/>
      <c r="O844" s="168"/>
      <c r="P844" s="156" t="s">
        <v>352</v>
      </c>
      <c r="Q844" s="156"/>
      <c r="R844" s="109"/>
      <c r="S844" s="152">
        <v>3846400</v>
      </c>
      <c r="T844" s="152"/>
      <c r="U844" s="152">
        <v>1084055</v>
      </c>
      <c r="V844" s="169"/>
      <c r="W844" s="140">
        <f>W845+W847</f>
        <v>3846000</v>
      </c>
      <c r="X844" s="140"/>
      <c r="Y844" s="140">
        <f>Y845+Y847</f>
        <v>3017000</v>
      </c>
      <c r="Z844" s="140"/>
      <c r="AA844" s="104">
        <f t="shared" si="26"/>
        <v>78.436980033277877</v>
      </c>
      <c r="AB844" s="105">
        <f t="shared" si="27"/>
        <v>78.445137805512218</v>
      </c>
    </row>
    <row r="845" spans="2:28" ht="23.25" customHeight="1">
      <c r="B845" s="86"/>
      <c r="C845" s="87"/>
      <c r="D845" s="89"/>
      <c r="E845" s="90"/>
      <c r="F845" s="91"/>
      <c r="G845" s="147" t="s">
        <v>479</v>
      </c>
      <c r="H845" s="147"/>
      <c r="I845" s="147"/>
      <c r="J845" s="147"/>
      <c r="K845" s="147"/>
      <c r="L845" s="147"/>
      <c r="M845" s="147"/>
      <c r="N845" s="147"/>
      <c r="O845" s="147"/>
      <c r="P845" s="148" t="s">
        <v>352</v>
      </c>
      <c r="Q845" s="148"/>
      <c r="R845" s="92" t="s">
        <v>480</v>
      </c>
      <c r="S845" s="149">
        <v>2666400</v>
      </c>
      <c r="T845" s="149"/>
      <c r="U845" s="149">
        <v>968050</v>
      </c>
      <c r="V845" s="153"/>
      <c r="W845" s="137">
        <f>W846</f>
        <v>2666000</v>
      </c>
      <c r="X845" s="137"/>
      <c r="Y845" s="137">
        <f>Y846</f>
        <v>1838000</v>
      </c>
      <c r="Z845" s="137"/>
      <c r="AA845" s="104">
        <f t="shared" si="26"/>
        <v>68.931893189318927</v>
      </c>
      <c r="AB845" s="105">
        <f t="shared" si="27"/>
        <v>68.94223555888972</v>
      </c>
    </row>
    <row r="846" spans="2:28" ht="23.25" customHeight="1">
      <c r="B846" s="86"/>
      <c r="C846" s="87"/>
      <c r="D846" s="89"/>
      <c r="E846" s="90"/>
      <c r="F846" s="110"/>
      <c r="G846" s="111"/>
      <c r="H846" s="154" t="s">
        <v>481</v>
      </c>
      <c r="I846" s="154"/>
      <c r="J846" s="154"/>
      <c r="K846" s="154"/>
      <c r="L846" s="154"/>
      <c r="M846" s="154"/>
      <c r="N846" s="154"/>
      <c r="O846" s="154"/>
      <c r="P846" s="155" t="s">
        <v>352</v>
      </c>
      <c r="Q846" s="155"/>
      <c r="R846" s="113" t="s">
        <v>482</v>
      </c>
      <c r="S846" s="150">
        <v>2666400</v>
      </c>
      <c r="T846" s="150"/>
      <c r="U846" s="150">
        <v>968050</v>
      </c>
      <c r="V846" s="151"/>
      <c r="W846" s="139">
        <v>2666000</v>
      </c>
      <c r="X846" s="139"/>
      <c r="Y846" s="139">
        <v>1838000</v>
      </c>
      <c r="Z846" s="139"/>
      <c r="AA846" s="104">
        <f t="shared" si="26"/>
        <v>68.931893189318927</v>
      </c>
      <c r="AB846" s="105">
        <f t="shared" si="27"/>
        <v>68.94223555888972</v>
      </c>
    </row>
    <row r="847" spans="2:28" ht="23.25" customHeight="1">
      <c r="B847" s="86"/>
      <c r="C847" s="87"/>
      <c r="D847" s="89"/>
      <c r="E847" s="90"/>
      <c r="F847" s="91"/>
      <c r="G847" s="147" t="s">
        <v>483</v>
      </c>
      <c r="H847" s="147"/>
      <c r="I847" s="147"/>
      <c r="J847" s="147"/>
      <c r="K847" s="147"/>
      <c r="L847" s="147"/>
      <c r="M847" s="147"/>
      <c r="N847" s="147"/>
      <c r="O847" s="147"/>
      <c r="P847" s="148" t="s">
        <v>352</v>
      </c>
      <c r="Q847" s="148"/>
      <c r="R847" s="92" t="s">
        <v>484</v>
      </c>
      <c r="S847" s="149">
        <v>1180000</v>
      </c>
      <c r="T847" s="149"/>
      <c r="U847" s="149">
        <v>116005</v>
      </c>
      <c r="V847" s="153"/>
      <c r="W847" s="137">
        <f>W848</f>
        <v>1180000</v>
      </c>
      <c r="X847" s="137"/>
      <c r="Y847" s="137">
        <f>Y848</f>
        <v>1179000</v>
      </c>
      <c r="Z847" s="137"/>
      <c r="AA847" s="104">
        <f t="shared" si="26"/>
        <v>99.915254237288138</v>
      </c>
      <c r="AB847" s="105">
        <f t="shared" si="27"/>
        <v>99.915254237288138</v>
      </c>
    </row>
    <row r="848" spans="2:28" ht="15" customHeight="1">
      <c r="B848" s="86"/>
      <c r="C848" s="87"/>
      <c r="D848" s="89"/>
      <c r="E848" s="90"/>
      <c r="F848" s="110"/>
      <c r="G848" s="111"/>
      <c r="H848" s="154" t="s">
        <v>485</v>
      </c>
      <c r="I848" s="154"/>
      <c r="J848" s="154"/>
      <c r="K848" s="154"/>
      <c r="L848" s="154"/>
      <c r="M848" s="154"/>
      <c r="N848" s="154"/>
      <c r="O848" s="154"/>
      <c r="P848" s="155" t="s">
        <v>352</v>
      </c>
      <c r="Q848" s="155"/>
      <c r="R848" s="113" t="s">
        <v>486</v>
      </c>
      <c r="S848" s="150">
        <v>1180000</v>
      </c>
      <c r="T848" s="150"/>
      <c r="U848" s="150">
        <v>116005</v>
      </c>
      <c r="V848" s="151"/>
      <c r="W848" s="139">
        <v>1180000</v>
      </c>
      <c r="X848" s="139"/>
      <c r="Y848" s="139">
        <v>1179000</v>
      </c>
      <c r="Z848" s="139"/>
      <c r="AA848" s="104">
        <f t="shared" si="26"/>
        <v>99.915254237288138</v>
      </c>
      <c r="AB848" s="105">
        <f t="shared" si="27"/>
        <v>99.915254237288138</v>
      </c>
    </row>
    <row r="849" spans="2:28" ht="45.75" customHeight="1">
      <c r="B849" s="86"/>
      <c r="C849" s="87"/>
      <c r="D849" s="89"/>
      <c r="E849" s="90"/>
      <c r="F849" s="168" t="s">
        <v>353</v>
      </c>
      <c r="G849" s="168"/>
      <c r="H849" s="168"/>
      <c r="I849" s="168"/>
      <c r="J849" s="168"/>
      <c r="K849" s="168"/>
      <c r="L849" s="168"/>
      <c r="M849" s="168"/>
      <c r="N849" s="168"/>
      <c r="O849" s="168"/>
      <c r="P849" s="156" t="s">
        <v>354</v>
      </c>
      <c r="Q849" s="156"/>
      <c r="R849" s="109"/>
      <c r="S849" s="152">
        <v>22000</v>
      </c>
      <c r="T849" s="152"/>
      <c r="U849" s="152">
        <v>22000</v>
      </c>
      <c r="V849" s="169"/>
      <c r="W849" s="140">
        <f>W850+W852</f>
        <v>22000</v>
      </c>
      <c r="X849" s="140"/>
      <c r="Y849" s="140">
        <f>Y850+Y852</f>
        <v>15000</v>
      </c>
      <c r="Z849" s="140"/>
      <c r="AA849" s="104">
        <f t="shared" si="26"/>
        <v>68.181818181818173</v>
      </c>
      <c r="AB849" s="105">
        <f t="shared" si="27"/>
        <v>68.181818181818173</v>
      </c>
    </row>
    <row r="850" spans="2:28" ht="23.25" customHeight="1">
      <c r="B850" s="86"/>
      <c r="C850" s="87"/>
      <c r="D850" s="89"/>
      <c r="E850" s="90"/>
      <c r="F850" s="91"/>
      <c r="G850" s="147" t="s">
        <v>479</v>
      </c>
      <c r="H850" s="147"/>
      <c r="I850" s="147"/>
      <c r="J850" s="147"/>
      <c r="K850" s="147"/>
      <c r="L850" s="147"/>
      <c r="M850" s="147"/>
      <c r="N850" s="147"/>
      <c r="O850" s="147"/>
      <c r="P850" s="148" t="s">
        <v>354</v>
      </c>
      <c r="Q850" s="148"/>
      <c r="R850" s="92" t="s">
        <v>480</v>
      </c>
      <c r="S850" s="149">
        <v>15000</v>
      </c>
      <c r="T850" s="149"/>
      <c r="U850" s="149">
        <v>15000</v>
      </c>
      <c r="V850" s="153"/>
      <c r="W850" s="137">
        <f>W851</f>
        <v>15000</v>
      </c>
      <c r="X850" s="137"/>
      <c r="Y850" s="137">
        <f>Y851</f>
        <v>15000</v>
      </c>
      <c r="Z850" s="137"/>
      <c r="AA850" s="104">
        <f t="shared" si="26"/>
        <v>100</v>
      </c>
      <c r="AB850" s="105">
        <f t="shared" si="27"/>
        <v>100</v>
      </c>
    </row>
    <row r="851" spans="2:28" ht="23.25" customHeight="1">
      <c r="B851" s="86"/>
      <c r="C851" s="87"/>
      <c r="D851" s="89"/>
      <c r="E851" s="90"/>
      <c r="F851" s="110"/>
      <c r="G851" s="111"/>
      <c r="H851" s="154" t="s">
        <v>481</v>
      </c>
      <c r="I851" s="154"/>
      <c r="J851" s="154"/>
      <c r="K851" s="154"/>
      <c r="L851" s="154"/>
      <c r="M851" s="154"/>
      <c r="N851" s="154"/>
      <c r="O851" s="154"/>
      <c r="P851" s="155" t="s">
        <v>354</v>
      </c>
      <c r="Q851" s="155"/>
      <c r="R851" s="113" t="s">
        <v>482</v>
      </c>
      <c r="S851" s="150">
        <v>15000</v>
      </c>
      <c r="T851" s="150"/>
      <c r="U851" s="150">
        <v>15000</v>
      </c>
      <c r="V851" s="151"/>
      <c r="W851" s="139">
        <v>15000</v>
      </c>
      <c r="X851" s="139"/>
      <c r="Y851" s="139">
        <v>15000</v>
      </c>
      <c r="Z851" s="139"/>
      <c r="AA851" s="104">
        <f t="shared" si="26"/>
        <v>100</v>
      </c>
      <c r="AB851" s="105">
        <f t="shared" si="27"/>
        <v>100</v>
      </c>
    </row>
    <row r="852" spans="2:28" ht="23.25" customHeight="1">
      <c r="B852" s="86"/>
      <c r="C852" s="87"/>
      <c r="D852" s="89"/>
      <c r="E852" s="90"/>
      <c r="F852" s="91"/>
      <c r="G852" s="147" t="s">
        <v>483</v>
      </c>
      <c r="H852" s="147"/>
      <c r="I852" s="147"/>
      <c r="J852" s="147"/>
      <c r="K852" s="147"/>
      <c r="L852" s="147"/>
      <c r="M852" s="147"/>
      <c r="N852" s="147"/>
      <c r="O852" s="147"/>
      <c r="P852" s="148" t="s">
        <v>354</v>
      </c>
      <c r="Q852" s="148"/>
      <c r="R852" s="92" t="s">
        <v>484</v>
      </c>
      <c r="S852" s="149">
        <v>7000</v>
      </c>
      <c r="T852" s="149"/>
      <c r="U852" s="149">
        <v>7000</v>
      </c>
      <c r="V852" s="153"/>
      <c r="W852" s="137">
        <f>W853</f>
        <v>7000</v>
      </c>
      <c r="X852" s="137"/>
      <c r="Y852" s="137">
        <f>Y853</f>
        <v>0</v>
      </c>
      <c r="Z852" s="137"/>
      <c r="AA852" s="116">
        <f t="shared" si="26"/>
        <v>0</v>
      </c>
      <c r="AB852" s="116">
        <f t="shared" si="27"/>
        <v>0</v>
      </c>
    </row>
    <row r="853" spans="2:28" ht="15" customHeight="1">
      <c r="B853" s="86"/>
      <c r="C853" s="87"/>
      <c r="D853" s="89"/>
      <c r="E853" s="90"/>
      <c r="F853" s="110"/>
      <c r="G853" s="111"/>
      <c r="H853" s="154" t="s">
        <v>485</v>
      </c>
      <c r="I853" s="154"/>
      <c r="J853" s="154"/>
      <c r="K853" s="154"/>
      <c r="L853" s="154"/>
      <c r="M853" s="154"/>
      <c r="N853" s="154"/>
      <c r="O853" s="154"/>
      <c r="P853" s="155" t="s">
        <v>354</v>
      </c>
      <c r="Q853" s="155"/>
      <c r="R853" s="113" t="s">
        <v>486</v>
      </c>
      <c r="S853" s="150">
        <v>7000</v>
      </c>
      <c r="T853" s="150"/>
      <c r="U853" s="150">
        <v>7000</v>
      </c>
      <c r="V853" s="151"/>
      <c r="W853" s="139">
        <v>7000</v>
      </c>
      <c r="X853" s="139"/>
      <c r="Y853" s="139">
        <v>0</v>
      </c>
      <c r="Z853" s="139"/>
      <c r="AA853" s="116">
        <f t="shared" si="26"/>
        <v>0</v>
      </c>
      <c r="AB853" s="116">
        <f t="shared" si="27"/>
        <v>0</v>
      </c>
    </row>
    <row r="854" spans="2:28" ht="34.5" customHeight="1">
      <c r="B854" s="86"/>
      <c r="C854" s="87"/>
      <c r="D854" s="89"/>
      <c r="E854" s="90"/>
      <c r="F854" s="168" t="s">
        <v>355</v>
      </c>
      <c r="G854" s="168"/>
      <c r="H854" s="168"/>
      <c r="I854" s="168"/>
      <c r="J854" s="168"/>
      <c r="K854" s="168"/>
      <c r="L854" s="168"/>
      <c r="M854" s="168"/>
      <c r="N854" s="168"/>
      <c r="O854" s="168"/>
      <c r="P854" s="156" t="s">
        <v>356</v>
      </c>
      <c r="Q854" s="156"/>
      <c r="R854" s="109"/>
      <c r="S854" s="152">
        <v>443000</v>
      </c>
      <c r="T854" s="152"/>
      <c r="U854" s="152">
        <v>443000</v>
      </c>
      <c r="V854" s="169"/>
      <c r="W854" s="140">
        <f>W855</f>
        <v>443000</v>
      </c>
      <c r="X854" s="140"/>
      <c r="Y854" s="140">
        <f>Y855</f>
        <v>443000</v>
      </c>
      <c r="Z854" s="140"/>
      <c r="AA854" s="104">
        <f t="shared" si="26"/>
        <v>100</v>
      </c>
      <c r="AB854" s="105">
        <f t="shared" si="27"/>
        <v>100</v>
      </c>
    </row>
    <row r="855" spans="2:28" ht="23.25" customHeight="1">
      <c r="B855" s="86"/>
      <c r="C855" s="87"/>
      <c r="D855" s="89"/>
      <c r="E855" s="90"/>
      <c r="F855" s="91"/>
      <c r="G855" s="147" t="s">
        <v>479</v>
      </c>
      <c r="H855" s="147"/>
      <c r="I855" s="147"/>
      <c r="J855" s="147"/>
      <c r="K855" s="147"/>
      <c r="L855" s="147"/>
      <c r="M855" s="147"/>
      <c r="N855" s="147"/>
      <c r="O855" s="147"/>
      <c r="P855" s="148" t="s">
        <v>356</v>
      </c>
      <c r="Q855" s="148"/>
      <c r="R855" s="92" t="s">
        <v>480</v>
      </c>
      <c r="S855" s="149">
        <v>443000</v>
      </c>
      <c r="T855" s="149"/>
      <c r="U855" s="149">
        <v>443000</v>
      </c>
      <c r="V855" s="153"/>
      <c r="W855" s="137">
        <f>W856</f>
        <v>443000</v>
      </c>
      <c r="X855" s="137"/>
      <c r="Y855" s="137">
        <f>Y856</f>
        <v>443000</v>
      </c>
      <c r="Z855" s="137"/>
      <c r="AA855" s="104">
        <f t="shared" si="26"/>
        <v>100</v>
      </c>
      <c r="AB855" s="105">
        <f t="shared" si="27"/>
        <v>100</v>
      </c>
    </row>
    <row r="856" spans="2:28" ht="23.25" customHeight="1">
      <c r="B856" s="86"/>
      <c r="C856" s="87"/>
      <c r="D856" s="89"/>
      <c r="E856" s="90"/>
      <c r="F856" s="110"/>
      <c r="G856" s="111"/>
      <c r="H856" s="154" t="s">
        <v>481</v>
      </c>
      <c r="I856" s="154"/>
      <c r="J856" s="154"/>
      <c r="K856" s="154"/>
      <c r="L856" s="154"/>
      <c r="M856" s="154"/>
      <c r="N856" s="154"/>
      <c r="O856" s="154"/>
      <c r="P856" s="155" t="s">
        <v>356</v>
      </c>
      <c r="Q856" s="155"/>
      <c r="R856" s="113" t="s">
        <v>482</v>
      </c>
      <c r="S856" s="150">
        <v>443000</v>
      </c>
      <c r="T856" s="150"/>
      <c r="U856" s="150">
        <v>443000</v>
      </c>
      <c r="V856" s="151"/>
      <c r="W856" s="139">
        <v>443000</v>
      </c>
      <c r="X856" s="139"/>
      <c r="Y856" s="139">
        <v>443000</v>
      </c>
      <c r="Z856" s="139"/>
      <c r="AA856" s="104">
        <f t="shared" si="26"/>
        <v>100</v>
      </c>
      <c r="AB856" s="105">
        <f t="shared" si="27"/>
        <v>100</v>
      </c>
    </row>
    <row r="857" spans="2:28" ht="57" customHeight="1">
      <c r="B857" s="86"/>
      <c r="C857" s="103"/>
      <c r="D857" s="178" t="s">
        <v>357</v>
      </c>
      <c r="E857" s="178"/>
      <c r="F857" s="178"/>
      <c r="G857" s="178"/>
      <c r="H857" s="178"/>
      <c r="I857" s="178"/>
      <c r="J857" s="178"/>
      <c r="K857" s="178"/>
      <c r="L857" s="178"/>
      <c r="M857" s="178"/>
      <c r="N857" s="178"/>
      <c r="O857" s="178"/>
      <c r="P857" s="179" t="s">
        <v>358</v>
      </c>
      <c r="Q857" s="179"/>
      <c r="R857" s="99"/>
      <c r="S857" s="180">
        <v>34349376.270000003</v>
      </c>
      <c r="T857" s="180"/>
      <c r="U857" s="180">
        <v>3259839.69</v>
      </c>
      <c r="V857" s="181"/>
      <c r="W857" s="141">
        <f>W858+W874</f>
        <v>34349000</v>
      </c>
      <c r="X857" s="141"/>
      <c r="Y857" s="141">
        <f>Y858+Y874</f>
        <v>34349000</v>
      </c>
      <c r="Z857" s="141"/>
      <c r="AA857" s="104">
        <f t="shared" si="26"/>
        <v>99.998904579818145</v>
      </c>
      <c r="AB857" s="105">
        <f t="shared" si="27"/>
        <v>100</v>
      </c>
    </row>
    <row r="858" spans="2:28" ht="15" customHeight="1">
      <c r="B858" s="86"/>
      <c r="C858" s="103"/>
      <c r="D858" s="106"/>
      <c r="E858" s="107"/>
      <c r="F858" s="174" t="s">
        <v>359</v>
      </c>
      <c r="G858" s="174"/>
      <c r="H858" s="174"/>
      <c r="I858" s="174"/>
      <c r="J858" s="174"/>
      <c r="K858" s="174"/>
      <c r="L858" s="174"/>
      <c r="M858" s="174"/>
      <c r="N858" s="174"/>
      <c r="O858" s="174"/>
      <c r="P858" s="175" t="s">
        <v>360</v>
      </c>
      <c r="Q858" s="175"/>
      <c r="R858" s="108"/>
      <c r="S858" s="176">
        <v>33266000</v>
      </c>
      <c r="T858" s="176"/>
      <c r="U858" s="176">
        <v>3259839.69</v>
      </c>
      <c r="V858" s="177"/>
      <c r="W858" s="138">
        <f>W859+W862+W865+W868+W871</f>
        <v>33266000</v>
      </c>
      <c r="X858" s="138"/>
      <c r="Y858" s="138">
        <f>Y859+Y862+Y865+Y868+Y871</f>
        <v>33266000</v>
      </c>
      <c r="Z858" s="138"/>
      <c r="AA858" s="104">
        <f t="shared" si="26"/>
        <v>100</v>
      </c>
      <c r="AB858" s="105">
        <f t="shared" si="27"/>
        <v>100</v>
      </c>
    </row>
    <row r="859" spans="2:28" ht="23.25" customHeight="1">
      <c r="B859" s="86"/>
      <c r="C859" s="87"/>
      <c r="D859" s="89"/>
      <c r="E859" s="90"/>
      <c r="F859" s="168" t="s">
        <v>509</v>
      </c>
      <c r="G859" s="168"/>
      <c r="H859" s="168"/>
      <c r="I859" s="168"/>
      <c r="J859" s="168"/>
      <c r="K859" s="168"/>
      <c r="L859" s="168"/>
      <c r="M859" s="168"/>
      <c r="N859" s="168"/>
      <c r="O859" s="168"/>
      <c r="P859" s="156" t="s">
        <v>361</v>
      </c>
      <c r="Q859" s="156"/>
      <c r="R859" s="109"/>
      <c r="S859" s="152">
        <v>31088000</v>
      </c>
      <c r="T859" s="152"/>
      <c r="U859" s="152">
        <v>2922839.69</v>
      </c>
      <c r="V859" s="169"/>
      <c r="W859" s="140">
        <f>W860</f>
        <v>31088000</v>
      </c>
      <c r="X859" s="140"/>
      <c r="Y859" s="140">
        <f>Y860</f>
        <v>31088000</v>
      </c>
      <c r="Z859" s="140"/>
      <c r="AA859" s="104">
        <f t="shared" si="26"/>
        <v>100</v>
      </c>
      <c r="AB859" s="105">
        <f t="shared" si="27"/>
        <v>100</v>
      </c>
    </row>
    <row r="860" spans="2:28" ht="23.25" customHeight="1">
      <c r="B860" s="86"/>
      <c r="C860" s="87"/>
      <c r="D860" s="89"/>
      <c r="E860" s="90"/>
      <c r="F860" s="91"/>
      <c r="G860" s="147" t="s">
        <v>483</v>
      </c>
      <c r="H860" s="147"/>
      <c r="I860" s="147"/>
      <c r="J860" s="147"/>
      <c r="K860" s="147"/>
      <c r="L860" s="147"/>
      <c r="M860" s="147"/>
      <c r="N860" s="147"/>
      <c r="O860" s="147"/>
      <c r="P860" s="148" t="s">
        <v>361</v>
      </c>
      <c r="Q860" s="148"/>
      <c r="R860" s="92" t="s">
        <v>484</v>
      </c>
      <c r="S860" s="149">
        <v>31088000</v>
      </c>
      <c r="T860" s="149"/>
      <c r="U860" s="149">
        <v>2922839.69</v>
      </c>
      <c r="V860" s="153"/>
      <c r="W860" s="137">
        <f>W861</f>
        <v>31088000</v>
      </c>
      <c r="X860" s="137"/>
      <c r="Y860" s="137">
        <f>Y861</f>
        <v>31088000</v>
      </c>
      <c r="Z860" s="137"/>
      <c r="AA860" s="104">
        <f t="shared" si="26"/>
        <v>100</v>
      </c>
      <c r="AB860" s="105">
        <f t="shared" si="27"/>
        <v>100</v>
      </c>
    </row>
    <row r="861" spans="2:28" ht="15" customHeight="1">
      <c r="B861" s="86"/>
      <c r="C861" s="87"/>
      <c r="D861" s="89"/>
      <c r="E861" s="90"/>
      <c r="F861" s="110"/>
      <c r="G861" s="111"/>
      <c r="H861" s="154" t="s">
        <v>485</v>
      </c>
      <c r="I861" s="154"/>
      <c r="J861" s="154"/>
      <c r="K861" s="154"/>
      <c r="L861" s="154"/>
      <c r="M861" s="154"/>
      <c r="N861" s="154"/>
      <c r="O861" s="154"/>
      <c r="P861" s="155" t="s">
        <v>361</v>
      </c>
      <c r="Q861" s="155"/>
      <c r="R861" s="113" t="s">
        <v>486</v>
      </c>
      <c r="S861" s="150">
        <v>31088000</v>
      </c>
      <c r="T861" s="150"/>
      <c r="U861" s="150">
        <v>2922839.69</v>
      </c>
      <c r="V861" s="151"/>
      <c r="W861" s="139">
        <v>31088000</v>
      </c>
      <c r="X861" s="139"/>
      <c r="Y861" s="139">
        <v>31088000</v>
      </c>
      <c r="Z861" s="139"/>
      <c r="AA861" s="104">
        <f t="shared" si="26"/>
        <v>100</v>
      </c>
      <c r="AB861" s="105">
        <f t="shared" si="27"/>
        <v>100</v>
      </c>
    </row>
    <row r="862" spans="2:28" ht="45.75" customHeight="1">
      <c r="B862" s="86"/>
      <c r="C862" s="87"/>
      <c r="D862" s="89"/>
      <c r="E862" s="90"/>
      <c r="F862" s="168" t="s">
        <v>363</v>
      </c>
      <c r="G862" s="168"/>
      <c r="H862" s="168"/>
      <c r="I862" s="168"/>
      <c r="J862" s="168"/>
      <c r="K862" s="168"/>
      <c r="L862" s="168"/>
      <c r="M862" s="168"/>
      <c r="N862" s="168"/>
      <c r="O862" s="168"/>
      <c r="P862" s="156" t="s">
        <v>364</v>
      </c>
      <c r="Q862" s="156"/>
      <c r="R862" s="109"/>
      <c r="S862" s="152">
        <v>320000</v>
      </c>
      <c r="T862" s="152"/>
      <c r="U862" s="152">
        <v>320000</v>
      </c>
      <c r="V862" s="169"/>
      <c r="W862" s="199">
        <f>W863</f>
        <v>320000</v>
      </c>
      <c r="X862" s="200"/>
      <c r="Y862" s="199">
        <f>Y863</f>
        <v>320000</v>
      </c>
      <c r="Z862" s="200"/>
      <c r="AA862" s="104">
        <f t="shared" si="26"/>
        <v>100</v>
      </c>
      <c r="AB862" s="105">
        <f t="shared" si="27"/>
        <v>100</v>
      </c>
    </row>
    <row r="863" spans="2:28" ht="23.25" customHeight="1">
      <c r="B863" s="86"/>
      <c r="C863" s="87"/>
      <c r="D863" s="89"/>
      <c r="E863" s="90"/>
      <c r="F863" s="91"/>
      <c r="G863" s="147" t="s">
        <v>483</v>
      </c>
      <c r="H863" s="147"/>
      <c r="I863" s="147"/>
      <c r="J863" s="147"/>
      <c r="K863" s="147"/>
      <c r="L863" s="147"/>
      <c r="M863" s="147"/>
      <c r="N863" s="147"/>
      <c r="O863" s="147"/>
      <c r="P863" s="148" t="s">
        <v>364</v>
      </c>
      <c r="Q863" s="148"/>
      <c r="R863" s="92" t="s">
        <v>484</v>
      </c>
      <c r="S863" s="149">
        <v>320000</v>
      </c>
      <c r="T863" s="149"/>
      <c r="U863" s="149">
        <v>320000</v>
      </c>
      <c r="V863" s="153"/>
      <c r="W863" s="201">
        <f>W864</f>
        <v>320000</v>
      </c>
      <c r="X863" s="202"/>
      <c r="Y863" s="201">
        <f>Y864</f>
        <v>320000</v>
      </c>
      <c r="Z863" s="202"/>
      <c r="AA863" s="104">
        <f t="shared" si="26"/>
        <v>100</v>
      </c>
      <c r="AB863" s="105">
        <f t="shared" si="27"/>
        <v>100</v>
      </c>
    </row>
    <row r="864" spans="2:28" ht="15" customHeight="1">
      <c r="B864" s="86"/>
      <c r="C864" s="87"/>
      <c r="D864" s="89"/>
      <c r="E864" s="90"/>
      <c r="F864" s="110"/>
      <c r="G864" s="111"/>
      <c r="H864" s="154" t="s">
        <v>485</v>
      </c>
      <c r="I864" s="154"/>
      <c r="J864" s="154"/>
      <c r="K864" s="154"/>
      <c r="L864" s="154"/>
      <c r="M864" s="154"/>
      <c r="N864" s="154"/>
      <c r="O864" s="154"/>
      <c r="P864" s="155" t="s">
        <v>364</v>
      </c>
      <c r="Q864" s="155"/>
      <c r="R864" s="113" t="s">
        <v>486</v>
      </c>
      <c r="S864" s="150">
        <v>320000</v>
      </c>
      <c r="T864" s="150"/>
      <c r="U864" s="150">
        <v>320000</v>
      </c>
      <c r="V864" s="151"/>
      <c r="W864" s="203">
        <v>320000</v>
      </c>
      <c r="X864" s="204"/>
      <c r="Y864" s="203">
        <v>320000</v>
      </c>
      <c r="Z864" s="204"/>
      <c r="AA864" s="104">
        <f t="shared" si="26"/>
        <v>100</v>
      </c>
      <c r="AB864" s="105">
        <f t="shared" si="27"/>
        <v>100</v>
      </c>
    </row>
    <row r="865" spans="2:28" ht="79.5" customHeight="1">
      <c r="B865" s="86"/>
      <c r="C865" s="87"/>
      <c r="D865" s="89"/>
      <c r="E865" s="90"/>
      <c r="F865" s="168" t="s">
        <v>365</v>
      </c>
      <c r="G865" s="168"/>
      <c r="H865" s="168"/>
      <c r="I865" s="168"/>
      <c r="J865" s="168"/>
      <c r="K865" s="168"/>
      <c r="L865" s="168"/>
      <c r="M865" s="168"/>
      <c r="N865" s="168"/>
      <c r="O865" s="168"/>
      <c r="P865" s="156" t="s">
        <v>366</v>
      </c>
      <c r="Q865" s="156"/>
      <c r="R865" s="109"/>
      <c r="S865" s="152">
        <v>1822000</v>
      </c>
      <c r="T865" s="152"/>
      <c r="U865" s="152">
        <v>0</v>
      </c>
      <c r="V865" s="169"/>
      <c r="W865" s="140">
        <f>W866</f>
        <v>1822000</v>
      </c>
      <c r="X865" s="140"/>
      <c r="Y865" s="140">
        <f>Y866</f>
        <v>1822000</v>
      </c>
      <c r="Z865" s="140"/>
      <c r="AA865" s="104">
        <f t="shared" si="26"/>
        <v>100</v>
      </c>
      <c r="AB865" s="105">
        <f t="shared" si="27"/>
        <v>100</v>
      </c>
    </row>
    <row r="866" spans="2:28" ht="23.25" customHeight="1">
      <c r="B866" s="86"/>
      <c r="C866" s="87"/>
      <c r="D866" s="89"/>
      <c r="E866" s="90"/>
      <c r="F866" s="91"/>
      <c r="G866" s="147" t="s">
        <v>483</v>
      </c>
      <c r="H866" s="147"/>
      <c r="I866" s="147"/>
      <c r="J866" s="147"/>
      <c r="K866" s="147"/>
      <c r="L866" s="147"/>
      <c r="M866" s="147"/>
      <c r="N866" s="147"/>
      <c r="O866" s="147"/>
      <c r="P866" s="148" t="s">
        <v>366</v>
      </c>
      <c r="Q866" s="148"/>
      <c r="R866" s="92" t="s">
        <v>484</v>
      </c>
      <c r="S866" s="149">
        <v>1822000</v>
      </c>
      <c r="T866" s="149"/>
      <c r="U866" s="149">
        <v>0</v>
      </c>
      <c r="V866" s="153"/>
      <c r="W866" s="137">
        <f>W867</f>
        <v>1822000</v>
      </c>
      <c r="X866" s="137"/>
      <c r="Y866" s="137">
        <f>Y867</f>
        <v>1822000</v>
      </c>
      <c r="Z866" s="137"/>
      <c r="AA866" s="104">
        <f t="shared" si="26"/>
        <v>100</v>
      </c>
      <c r="AB866" s="105">
        <f t="shared" si="27"/>
        <v>100</v>
      </c>
    </row>
    <row r="867" spans="2:28" ht="15" customHeight="1">
      <c r="B867" s="86"/>
      <c r="C867" s="87"/>
      <c r="D867" s="89"/>
      <c r="E867" s="90"/>
      <c r="F867" s="110"/>
      <c r="G867" s="111"/>
      <c r="H867" s="154" t="s">
        <v>485</v>
      </c>
      <c r="I867" s="154"/>
      <c r="J867" s="154"/>
      <c r="K867" s="154"/>
      <c r="L867" s="154"/>
      <c r="M867" s="154"/>
      <c r="N867" s="154"/>
      <c r="O867" s="154"/>
      <c r="P867" s="155" t="s">
        <v>366</v>
      </c>
      <c r="Q867" s="155"/>
      <c r="R867" s="113" t="s">
        <v>486</v>
      </c>
      <c r="S867" s="150">
        <v>1822000</v>
      </c>
      <c r="T867" s="150"/>
      <c r="U867" s="150">
        <v>0</v>
      </c>
      <c r="V867" s="151"/>
      <c r="W867" s="139">
        <v>1822000</v>
      </c>
      <c r="X867" s="139"/>
      <c r="Y867" s="139">
        <v>1822000</v>
      </c>
      <c r="Z867" s="139"/>
      <c r="AA867" s="104">
        <f t="shared" si="26"/>
        <v>100</v>
      </c>
      <c r="AB867" s="105">
        <f t="shared" si="27"/>
        <v>100</v>
      </c>
    </row>
    <row r="868" spans="2:28" ht="34.5" customHeight="1">
      <c r="B868" s="86"/>
      <c r="C868" s="87"/>
      <c r="D868" s="89"/>
      <c r="E868" s="90"/>
      <c r="F868" s="168" t="s">
        <v>367</v>
      </c>
      <c r="G868" s="168"/>
      <c r="H868" s="168"/>
      <c r="I868" s="168"/>
      <c r="J868" s="168"/>
      <c r="K868" s="168"/>
      <c r="L868" s="168"/>
      <c r="M868" s="168"/>
      <c r="N868" s="168"/>
      <c r="O868" s="168"/>
      <c r="P868" s="156" t="s">
        <v>368</v>
      </c>
      <c r="Q868" s="156"/>
      <c r="R868" s="109"/>
      <c r="S868" s="152">
        <v>17000</v>
      </c>
      <c r="T868" s="152"/>
      <c r="U868" s="152">
        <v>17000</v>
      </c>
      <c r="V868" s="169"/>
      <c r="W868" s="140">
        <f>W869</f>
        <v>17000</v>
      </c>
      <c r="X868" s="140"/>
      <c r="Y868" s="140">
        <f>Y869</f>
        <v>17000</v>
      </c>
      <c r="Z868" s="140"/>
      <c r="AA868" s="104">
        <f t="shared" si="26"/>
        <v>100</v>
      </c>
      <c r="AB868" s="105">
        <f t="shared" si="27"/>
        <v>100</v>
      </c>
    </row>
    <row r="869" spans="2:28" ht="23.25" customHeight="1">
      <c r="B869" s="86"/>
      <c r="C869" s="87"/>
      <c r="D869" s="89"/>
      <c r="E869" s="90"/>
      <c r="F869" s="91"/>
      <c r="G869" s="147" t="s">
        <v>483</v>
      </c>
      <c r="H869" s="147"/>
      <c r="I869" s="147"/>
      <c r="J869" s="147"/>
      <c r="K869" s="147"/>
      <c r="L869" s="147"/>
      <c r="M869" s="147"/>
      <c r="N869" s="147"/>
      <c r="O869" s="147"/>
      <c r="P869" s="148" t="s">
        <v>368</v>
      </c>
      <c r="Q869" s="148"/>
      <c r="R869" s="92" t="s">
        <v>484</v>
      </c>
      <c r="S869" s="149">
        <v>17000</v>
      </c>
      <c r="T869" s="149"/>
      <c r="U869" s="149">
        <v>17000</v>
      </c>
      <c r="V869" s="153"/>
      <c r="W869" s="137">
        <f>W870</f>
        <v>17000</v>
      </c>
      <c r="X869" s="137"/>
      <c r="Y869" s="137">
        <f>Y870</f>
        <v>17000</v>
      </c>
      <c r="Z869" s="137"/>
      <c r="AA869" s="104">
        <f t="shared" si="26"/>
        <v>100</v>
      </c>
      <c r="AB869" s="105">
        <f t="shared" si="27"/>
        <v>100</v>
      </c>
    </row>
    <row r="870" spans="2:28" ht="15" customHeight="1">
      <c r="B870" s="86"/>
      <c r="C870" s="87"/>
      <c r="D870" s="89"/>
      <c r="E870" s="90"/>
      <c r="F870" s="110"/>
      <c r="G870" s="111"/>
      <c r="H870" s="154" t="s">
        <v>485</v>
      </c>
      <c r="I870" s="154"/>
      <c r="J870" s="154"/>
      <c r="K870" s="154"/>
      <c r="L870" s="154"/>
      <c r="M870" s="154"/>
      <c r="N870" s="154"/>
      <c r="O870" s="154"/>
      <c r="P870" s="155" t="s">
        <v>368</v>
      </c>
      <c r="Q870" s="155"/>
      <c r="R870" s="113" t="s">
        <v>486</v>
      </c>
      <c r="S870" s="150">
        <v>17000</v>
      </c>
      <c r="T870" s="150"/>
      <c r="U870" s="150">
        <v>17000</v>
      </c>
      <c r="V870" s="151"/>
      <c r="W870" s="139">
        <v>17000</v>
      </c>
      <c r="X870" s="139"/>
      <c r="Y870" s="139">
        <v>17000</v>
      </c>
      <c r="Z870" s="139"/>
      <c r="AA870" s="104">
        <f t="shared" si="26"/>
        <v>100</v>
      </c>
      <c r="AB870" s="105">
        <f t="shared" si="27"/>
        <v>100</v>
      </c>
    </row>
    <row r="871" spans="2:28" ht="68.25" customHeight="1">
      <c r="B871" s="86"/>
      <c r="C871" s="87"/>
      <c r="D871" s="89"/>
      <c r="E871" s="90"/>
      <c r="F871" s="168" t="s">
        <v>369</v>
      </c>
      <c r="G871" s="168"/>
      <c r="H871" s="168"/>
      <c r="I871" s="168"/>
      <c r="J871" s="168"/>
      <c r="K871" s="168"/>
      <c r="L871" s="168"/>
      <c r="M871" s="168"/>
      <c r="N871" s="168"/>
      <c r="O871" s="168"/>
      <c r="P871" s="156" t="s">
        <v>370</v>
      </c>
      <c r="Q871" s="156"/>
      <c r="R871" s="109"/>
      <c r="S871" s="152">
        <v>19000</v>
      </c>
      <c r="T871" s="152"/>
      <c r="U871" s="152">
        <v>0</v>
      </c>
      <c r="V871" s="169"/>
      <c r="W871" s="140">
        <f>W872</f>
        <v>19000</v>
      </c>
      <c r="X871" s="140"/>
      <c r="Y871" s="140">
        <f>Y872</f>
        <v>19000</v>
      </c>
      <c r="Z871" s="140"/>
      <c r="AA871" s="104">
        <f t="shared" si="26"/>
        <v>100</v>
      </c>
      <c r="AB871" s="105">
        <f t="shared" si="27"/>
        <v>100</v>
      </c>
    </row>
    <row r="872" spans="2:28" ht="23.25" customHeight="1">
      <c r="B872" s="86"/>
      <c r="C872" s="87"/>
      <c r="D872" s="89"/>
      <c r="E872" s="90"/>
      <c r="F872" s="91"/>
      <c r="G872" s="147" t="s">
        <v>483</v>
      </c>
      <c r="H872" s="147"/>
      <c r="I872" s="147"/>
      <c r="J872" s="147"/>
      <c r="K872" s="147"/>
      <c r="L872" s="147"/>
      <c r="M872" s="147"/>
      <c r="N872" s="147"/>
      <c r="O872" s="147"/>
      <c r="P872" s="148" t="s">
        <v>370</v>
      </c>
      <c r="Q872" s="148"/>
      <c r="R872" s="92" t="s">
        <v>484</v>
      </c>
      <c r="S872" s="149">
        <v>19000</v>
      </c>
      <c r="T872" s="149"/>
      <c r="U872" s="149">
        <v>0</v>
      </c>
      <c r="V872" s="153"/>
      <c r="W872" s="137">
        <f>W873</f>
        <v>19000</v>
      </c>
      <c r="X872" s="137"/>
      <c r="Y872" s="137">
        <f>Y873</f>
        <v>19000</v>
      </c>
      <c r="Z872" s="137"/>
      <c r="AA872" s="104">
        <f t="shared" si="26"/>
        <v>100</v>
      </c>
      <c r="AB872" s="105">
        <f t="shared" si="27"/>
        <v>100</v>
      </c>
    </row>
    <row r="873" spans="2:28" ht="15" customHeight="1">
      <c r="B873" s="86"/>
      <c r="C873" s="87"/>
      <c r="D873" s="89"/>
      <c r="E873" s="90"/>
      <c r="F873" s="110"/>
      <c r="G873" s="111"/>
      <c r="H873" s="154" t="s">
        <v>485</v>
      </c>
      <c r="I873" s="154"/>
      <c r="J873" s="154"/>
      <c r="K873" s="154"/>
      <c r="L873" s="154"/>
      <c r="M873" s="154"/>
      <c r="N873" s="154"/>
      <c r="O873" s="154"/>
      <c r="P873" s="155" t="s">
        <v>370</v>
      </c>
      <c r="Q873" s="155"/>
      <c r="R873" s="113" t="s">
        <v>486</v>
      </c>
      <c r="S873" s="150">
        <v>19000</v>
      </c>
      <c r="T873" s="150"/>
      <c r="U873" s="150">
        <v>0</v>
      </c>
      <c r="V873" s="151"/>
      <c r="W873" s="139">
        <v>19000</v>
      </c>
      <c r="X873" s="139"/>
      <c r="Y873" s="139">
        <v>19000</v>
      </c>
      <c r="Z873" s="139"/>
      <c r="AA873" s="104">
        <f t="shared" si="26"/>
        <v>100</v>
      </c>
      <c r="AB873" s="105">
        <f t="shared" si="27"/>
        <v>100</v>
      </c>
    </row>
    <row r="874" spans="2:28" ht="45.75" customHeight="1">
      <c r="B874" s="86"/>
      <c r="C874" s="103"/>
      <c r="D874" s="106"/>
      <c r="E874" s="107"/>
      <c r="F874" s="174" t="s">
        <v>371</v>
      </c>
      <c r="G874" s="174"/>
      <c r="H874" s="174"/>
      <c r="I874" s="174"/>
      <c r="J874" s="174"/>
      <c r="K874" s="174"/>
      <c r="L874" s="174"/>
      <c r="M874" s="174"/>
      <c r="N874" s="174"/>
      <c r="O874" s="174"/>
      <c r="P874" s="175" t="s">
        <v>372</v>
      </c>
      <c r="Q874" s="175"/>
      <c r="R874" s="108"/>
      <c r="S874" s="176">
        <v>1083376.27</v>
      </c>
      <c r="T874" s="176"/>
      <c r="U874" s="176">
        <v>0</v>
      </c>
      <c r="V874" s="177"/>
      <c r="W874" s="138">
        <f>W875</f>
        <v>1083000</v>
      </c>
      <c r="X874" s="138"/>
      <c r="Y874" s="138">
        <f>Y875</f>
        <v>1083000</v>
      </c>
      <c r="Z874" s="138"/>
      <c r="AA874" s="104">
        <f t="shared" si="26"/>
        <v>99.965268761147968</v>
      </c>
      <c r="AB874" s="105">
        <f t="shared" si="27"/>
        <v>100</v>
      </c>
    </row>
    <row r="875" spans="2:28" ht="45.75" customHeight="1">
      <c r="B875" s="86"/>
      <c r="C875" s="87"/>
      <c r="D875" s="89"/>
      <c r="E875" s="90"/>
      <c r="F875" s="168" t="s">
        <v>373</v>
      </c>
      <c r="G875" s="168"/>
      <c r="H875" s="168"/>
      <c r="I875" s="168"/>
      <c r="J875" s="168"/>
      <c r="K875" s="168"/>
      <c r="L875" s="168"/>
      <c r="M875" s="168"/>
      <c r="N875" s="168"/>
      <c r="O875" s="168"/>
      <c r="P875" s="156" t="s">
        <v>374</v>
      </c>
      <c r="Q875" s="156"/>
      <c r="R875" s="109"/>
      <c r="S875" s="152">
        <v>1083376.27</v>
      </c>
      <c r="T875" s="152"/>
      <c r="U875" s="152">
        <v>0</v>
      </c>
      <c r="V875" s="169"/>
      <c r="W875" s="140">
        <f>W876</f>
        <v>1083000</v>
      </c>
      <c r="X875" s="140"/>
      <c r="Y875" s="140">
        <f>Y876</f>
        <v>1083000</v>
      </c>
      <c r="Z875" s="140"/>
      <c r="AA875" s="104">
        <f t="shared" si="26"/>
        <v>99.965268761147968</v>
      </c>
      <c r="AB875" s="105">
        <f t="shared" si="27"/>
        <v>100</v>
      </c>
    </row>
    <row r="876" spans="2:28" ht="23.25" customHeight="1">
      <c r="B876" s="86"/>
      <c r="C876" s="87"/>
      <c r="D876" s="89"/>
      <c r="E876" s="90"/>
      <c r="F876" s="91"/>
      <c r="G876" s="147" t="s">
        <v>483</v>
      </c>
      <c r="H876" s="147"/>
      <c r="I876" s="147"/>
      <c r="J876" s="147"/>
      <c r="K876" s="147"/>
      <c r="L876" s="147"/>
      <c r="M876" s="147"/>
      <c r="N876" s="147"/>
      <c r="O876" s="147"/>
      <c r="P876" s="148" t="s">
        <v>374</v>
      </c>
      <c r="Q876" s="148"/>
      <c r="R876" s="92" t="s">
        <v>484</v>
      </c>
      <c r="S876" s="149">
        <v>1083376.27</v>
      </c>
      <c r="T876" s="149"/>
      <c r="U876" s="149">
        <v>0</v>
      </c>
      <c r="V876" s="153"/>
      <c r="W876" s="137">
        <f>W877</f>
        <v>1083000</v>
      </c>
      <c r="X876" s="137"/>
      <c r="Y876" s="137">
        <f>Y877</f>
        <v>1083000</v>
      </c>
      <c r="Z876" s="137"/>
      <c r="AA876" s="104">
        <f t="shared" si="26"/>
        <v>99.965268761147968</v>
      </c>
      <c r="AB876" s="105">
        <f t="shared" si="27"/>
        <v>100</v>
      </c>
    </row>
    <row r="877" spans="2:28" ht="15" customHeight="1">
      <c r="B877" s="86"/>
      <c r="C877" s="87"/>
      <c r="D877" s="89"/>
      <c r="E877" s="90"/>
      <c r="F877" s="110"/>
      <c r="G877" s="111"/>
      <c r="H877" s="154" t="s">
        <v>485</v>
      </c>
      <c r="I877" s="154"/>
      <c r="J877" s="154"/>
      <c r="K877" s="154"/>
      <c r="L877" s="154"/>
      <c r="M877" s="154"/>
      <c r="N877" s="154"/>
      <c r="O877" s="154"/>
      <c r="P877" s="155" t="s">
        <v>374</v>
      </c>
      <c r="Q877" s="155"/>
      <c r="R877" s="113" t="s">
        <v>486</v>
      </c>
      <c r="S877" s="150">
        <v>1083376.27</v>
      </c>
      <c r="T877" s="150"/>
      <c r="U877" s="150">
        <v>0</v>
      </c>
      <c r="V877" s="151"/>
      <c r="W877" s="139">
        <v>1083000</v>
      </c>
      <c r="X877" s="139"/>
      <c r="Y877" s="139">
        <v>1083000</v>
      </c>
      <c r="Z877" s="139"/>
      <c r="AA877" s="104">
        <f t="shared" si="26"/>
        <v>99.965268761147968</v>
      </c>
      <c r="AB877" s="105">
        <f t="shared" si="27"/>
        <v>100</v>
      </c>
    </row>
    <row r="878" spans="2:28" s="102" customFormat="1" ht="45.75" customHeight="1">
      <c r="B878" s="117"/>
      <c r="C878" s="118"/>
      <c r="D878" s="172" t="s">
        <v>375</v>
      </c>
      <c r="E878" s="172"/>
      <c r="F878" s="172"/>
      <c r="G878" s="172"/>
      <c r="H878" s="172"/>
      <c r="I878" s="172"/>
      <c r="J878" s="172"/>
      <c r="K878" s="172"/>
      <c r="L878" s="172"/>
      <c r="M878" s="172"/>
      <c r="N878" s="172"/>
      <c r="O878" s="172"/>
      <c r="P878" s="173" t="s">
        <v>376</v>
      </c>
      <c r="Q878" s="173"/>
      <c r="R878" s="119"/>
      <c r="S878" s="170">
        <v>9081000</v>
      </c>
      <c r="T878" s="170"/>
      <c r="U878" s="170">
        <v>2147859.46</v>
      </c>
      <c r="V878" s="171"/>
      <c r="W878" s="144">
        <f>W879+W891</f>
        <v>9081000</v>
      </c>
      <c r="X878" s="144"/>
      <c r="Y878" s="144">
        <f>Y879+Y891</f>
        <v>7781000</v>
      </c>
      <c r="Z878" s="144"/>
      <c r="AA878" s="120">
        <f t="shared" si="26"/>
        <v>85.684395991630879</v>
      </c>
      <c r="AB878" s="121">
        <f t="shared" si="27"/>
        <v>85.684395991630879</v>
      </c>
    </row>
    <row r="879" spans="2:28" ht="45.75" customHeight="1">
      <c r="B879" s="86"/>
      <c r="C879" s="103"/>
      <c r="D879" s="106"/>
      <c r="E879" s="107"/>
      <c r="F879" s="174" t="s">
        <v>377</v>
      </c>
      <c r="G879" s="174"/>
      <c r="H879" s="174"/>
      <c r="I879" s="174"/>
      <c r="J879" s="174"/>
      <c r="K879" s="174"/>
      <c r="L879" s="174"/>
      <c r="M879" s="174"/>
      <c r="N879" s="174"/>
      <c r="O879" s="174"/>
      <c r="P879" s="175" t="s">
        <v>378</v>
      </c>
      <c r="Q879" s="175"/>
      <c r="R879" s="108"/>
      <c r="S879" s="176">
        <v>8881000</v>
      </c>
      <c r="T879" s="176"/>
      <c r="U879" s="176">
        <v>2046859.46</v>
      </c>
      <c r="V879" s="177"/>
      <c r="W879" s="138">
        <f>W880+W883+W888</f>
        <v>8881000</v>
      </c>
      <c r="X879" s="138"/>
      <c r="Y879" s="138">
        <f>Y880+Y883+Y888</f>
        <v>7682000</v>
      </c>
      <c r="Z879" s="138"/>
      <c r="AA879" s="104">
        <f t="shared" si="26"/>
        <v>86.499268100439139</v>
      </c>
      <c r="AB879" s="105">
        <f t="shared" si="27"/>
        <v>86.499268100439139</v>
      </c>
    </row>
    <row r="880" spans="2:28" ht="23.25" customHeight="1">
      <c r="B880" s="86"/>
      <c r="C880" s="87"/>
      <c r="D880" s="89"/>
      <c r="E880" s="90"/>
      <c r="F880" s="168" t="s">
        <v>509</v>
      </c>
      <c r="G880" s="168"/>
      <c r="H880" s="168"/>
      <c r="I880" s="168"/>
      <c r="J880" s="168"/>
      <c r="K880" s="168"/>
      <c r="L880" s="168"/>
      <c r="M880" s="168"/>
      <c r="N880" s="168"/>
      <c r="O880" s="168"/>
      <c r="P880" s="156" t="s">
        <v>379</v>
      </c>
      <c r="Q880" s="156"/>
      <c r="R880" s="109"/>
      <c r="S880" s="152">
        <v>6220000</v>
      </c>
      <c r="T880" s="152"/>
      <c r="U880" s="152">
        <v>1747171.06</v>
      </c>
      <c r="V880" s="169"/>
      <c r="W880" s="140">
        <f>W881</f>
        <v>6220000</v>
      </c>
      <c r="X880" s="140"/>
      <c r="Y880" s="140">
        <f>Y881</f>
        <v>5057000</v>
      </c>
      <c r="Z880" s="140"/>
      <c r="AA880" s="104">
        <f t="shared" si="26"/>
        <v>81.302250803858527</v>
      </c>
      <c r="AB880" s="105">
        <f t="shared" si="27"/>
        <v>81.302250803858527</v>
      </c>
    </row>
    <row r="881" spans="2:28" ht="23.25" customHeight="1">
      <c r="B881" s="86"/>
      <c r="C881" s="87"/>
      <c r="D881" s="89"/>
      <c r="E881" s="90"/>
      <c r="F881" s="91"/>
      <c r="G881" s="147" t="s">
        <v>483</v>
      </c>
      <c r="H881" s="147"/>
      <c r="I881" s="147"/>
      <c r="J881" s="147"/>
      <c r="K881" s="147"/>
      <c r="L881" s="147"/>
      <c r="M881" s="147"/>
      <c r="N881" s="147"/>
      <c r="O881" s="147"/>
      <c r="P881" s="148" t="s">
        <v>379</v>
      </c>
      <c r="Q881" s="148"/>
      <c r="R881" s="92" t="s">
        <v>484</v>
      </c>
      <c r="S881" s="149">
        <v>6220000</v>
      </c>
      <c r="T881" s="149"/>
      <c r="U881" s="149">
        <v>1747171.06</v>
      </c>
      <c r="V881" s="153"/>
      <c r="W881" s="137">
        <f>W882</f>
        <v>6220000</v>
      </c>
      <c r="X881" s="137"/>
      <c r="Y881" s="137">
        <f>Y882</f>
        <v>5057000</v>
      </c>
      <c r="Z881" s="137"/>
      <c r="AA881" s="104">
        <f t="shared" si="26"/>
        <v>81.302250803858527</v>
      </c>
      <c r="AB881" s="105">
        <f t="shared" si="27"/>
        <v>81.302250803858527</v>
      </c>
    </row>
    <row r="882" spans="2:28" ht="15" customHeight="1">
      <c r="B882" s="86"/>
      <c r="C882" s="87"/>
      <c r="D882" s="89"/>
      <c r="E882" s="90"/>
      <c r="F882" s="110"/>
      <c r="G882" s="111"/>
      <c r="H882" s="154" t="s">
        <v>630</v>
      </c>
      <c r="I882" s="154"/>
      <c r="J882" s="154"/>
      <c r="K882" s="154"/>
      <c r="L882" s="154"/>
      <c r="M882" s="154"/>
      <c r="N882" s="154"/>
      <c r="O882" s="154"/>
      <c r="P882" s="155" t="s">
        <v>379</v>
      </c>
      <c r="Q882" s="155"/>
      <c r="R882" s="113" t="s">
        <v>631</v>
      </c>
      <c r="S882" s="150">
        <v>6220000</v>
      </c>
      <c r="T882" s="150"/>
      <c r="U882" s="150">
        <v>1747171.06</v>
      </c>
      <c r="V882" s="151"/>
      <c r="W882" s="139">
        <v>6220000</v>
      </c>
      <c r="X882" s="139"/>
      <c r="Y882" s="139">
        <v>5057000</v>
      </c>
      <c r="Z882" s="139"/>
      <c r="AA882" s="104">
        <f t="shared" si="26"/>
        <v>81.302250803858527</v>
      </c>
      <c r="AB882" s="105">
        <f t="shared" si="27"/>
        <v>81.302250803858527</v>
      </c>
    </row>
    <row r="883" spans="2:28" ht="57" customHeight="1">
      <c r="B883" s="86"/>
      <c r="C883" s="87"/>
      <c r="D883" s="89"/>
      <c r="E883" s="90"/>
      <c r="F883" s="168" t="s">
        <v>380</v>
      </c>
      <c r="G883" s="168"/>
      <c r="H883" s="168"/>
      <c r="I883" s="168"/>
      <c r="J883" s="168"/>
      <c r="K883" s="168"/>
      <c r="L883" s="168"/>
      <c r="M883" s="168"/>
      <c r="N883" s="168"/>
      <c r="O883" s="168"/>
      <c r="P883" s="156" t="s">
        <v>381</v>
      </c>
      <c r="Q883" s="156"/>
      <c r="R883" s="109"/>
      <c r="S883" s="152">
        <v>1880000</v>
      </c>
      <c r="T883" s="152"/>
      <c r="U883" s="152">
        <v>299688.40000000002</v>
      </c>
      <c r="V883" s="169"/>
      <c r="W883" s="140">
        <f>W884+W886</f>
        <v>1880000</v>
      </c>
      <c r="X883" s="140"/>
      <c r="Y883" s="140">
        <f>Y884+Y886</f>
        <v>1844000</v>
      </c>
      <c r="Z883" s="140"/>
      <c r="AA883" s="104">
        <f t="shared" si="26"/>
        <v>98.085106382978722</v>
      </c>
      <c r="AB883" s="105">
        <f t="shared" si="27"/>
        <v>98.085106382978722</v>
      </c>
    </row>
    <row r="884" spans="2:28" ht="23.25" customHeight="1">
      <c r="B884" s="86"/>
      <c r="C884" s="87"/>
      <c r="D884" s="89"/>
      <c r="E884" s="90"/>
      <c r="F884" s="91"/>
      <c r="G884" s="147" t="s">
        <v>479</v>
      </c>
      <c r="H884" s="147"/>
      <c r="I884" s="147"/>
      <c r="J884" s="147"/>
      <c r="K884" s="147"/>
      <c r="L884" s="147"/>
      <c r="M884" s="147"/>
      <c r="N884" s="147"/>
      <c r="O884" s="147"/>
      <c r="P884" s="148" t="s">
        <v>381</v>
      </c>
      <c r="Q884" s="148"/>
      <c r="R884" s="92" t="s">
        <v>480</v>
      </c>
      <c r="S884" s="149">
        <v>1000000</v>
      </c>
      <c r="T884" s="149"/>
      <c r="U884" s="149">
        <v>158306.4</v>
      </c>
      <c r="V884" s="153"/>
      <c r="W884" s="137">
        <f>W885</f>
        <v>1000000</v>
      </c>
      <c r="X884" s="137"/>
      <c r="Y884" s="137">
        <f>Y885</f>
        <v>964000</v>
      </c>
      <c r="Z884" s="137"/>
      <c r="AA884" s="104">
        <f t="shared" si="26"/>
        <v>96.399999999999991</v>
      </c>
      <c r="AB884" s="105">
        <f t="shared" si="27"/>
        <v>96.399999999999991</v>
      </c>
    </row>
    <row r="885" spans="2:28" ht="23.25" customHeight="1">
      <c r="B885" s="86"/>
      <c r="C885" s="87"/>
      <c r="D885" s="89"/>
      <c r="E885" s="90"/>
      <c r="F885" s="110"/>
      <c r="G885" s="111"/>
      <c r="H885" s="154" t="s">
        <v>481</v>
      </c>
      <c r="I885" s="154"/>
      <c r="J885" s="154"/>
      <c r="K885" s="154"/>
      <c r="L885" s="154"/>
      <c r="M885" s="154"/>
      <c r="N885" s="154"/>
      <c r="O885" s="154"/>
      <c r="P885" s="155" t="s">
        <v>381</v>
      </c>
      <c r="Q885" s="155"/>
      <c r="R885" s="113" t="s">
        <v>482</v>
      </c>
      <c r="S885" s="150">
        <v>1000000</v>
      </c>
      <c r="T885" s="150"/>
      <c r="U885" s="150">
        <v>158306.4</v>
      </c>
      <c r="V885" s="151"/>
      <c r="W885" s="139">
        <v>1000000</v>
      </c>
      <c r="X885" s="139"/>
      <c r="Y885" s="139">
        <v>964000</v>
      </c>
      <c r="Z885" s="139"/>
      <c r="AA885" s="104">
        <f t="shared" si="26"/>
        <v>96.399999999999991</v>
      </c>
      <c r="AB885" s="105">
        <f t="shared" si="27"/>
        <v>96.399999999999991</v>
      </c>
    </row>
    <row r="886" spans="2:28" ht="23.25" customHeight="1">
      <c r="B886" s="86"/>
      <c r="C886" s="87"/>
      <c r="D886" s="89"/>
      <c r="E886" s="90"/>
      <c r="F886" s="91"/>
      <c r="G886" s="147" t="s">
        <v>483</v>
      </c>
      <c r="H886" s="147"/>
      <c r="I886" s="147"/>
      <c r="J886" s="147"/>
      <c r="K886" s="147"/>
      <c r="L886" s="147"/>
      <c r="M886" s="147"/>
      <c r="N886" s="147"/>
      <c r="O886" s="147"/>
      <c r="P886" s="148" t="s">
        <v>381</v>
      </c>
      <c r="Q886" s="148"/>
      <c r="R886" s="92" t="s">
        <v>484</v>
      </c>
      <c r="S886" s="149">
        <v>880000</v>
      </c>
      <c r="T886" s="149"/>
      <c r="U886" s="149">
        <v>141382</v>
      </c>
      <c r="V886" s="153"/>
      <c r="W886" s="137">
        <f>W887</f>
        <v>880000</v>
      </c>
      <c r="X886" s="137"/>
      <c r="Y886" s="137">
        <f>Y887</f>
        <v>880000</v>
      </c>
      <c r="Z886" s="137"/>
      <c r="AA886" s="104">
        <f t="shared" si="26"/>
        <v>100</v>
      </c>
      <c r="AB886" s="105">
        <f t="shared" si="27"/>
        <v>100</v>
      </c>
    </row>
    <row r="887" spans="2:28" ht="15" customHeight="1">
      <c r="B887" s="86"/>
      <c r="C887" s="87"/>
      <c r="D887" s="89"/>
      <c r="E887" s="90"/>
      <c r="F887" s="110"/>
      <c r="G887" s="111"/>
      <c r="H887" s="154" t="s">
        <v>630</v>
      </c>
      <c r="I887" s="154"/>
      <c r="J887" s="154"/>
      <c r="K887" s="154"/>
      <c r="L887" s="154"/>
      <c r="M887" s="154"/>
      <c r="N887" s="154"/>
      <c r="O887" s="154"/>
      <c r="P887" s="155" t="s">
        <v>381</v>
      </c>
      <c r="Q887" s="155"/>
      <c r="R887" s="113" t="s">
        <v>631</v>
      </c>
      <c r="S887" s="150">
        <v>880000</v>
      </c>
      <c r="T887" s="150"/>
      <c r="U887" s="150">
        <v>141382</v>
      </c>
      <c r="V887" s="151"/>
      <c r="W887" s="139">
        <v>880000</v>
      </c>
      <c r="X887" s="139"/>
      <c r="Y887" s="139">
        <v>880000</v>
      </c>
      <c r="Z887" s="139"/>
      <c r="AA887" s="104">
        <f t="shared" si="26"/>
        <v>100</v>
      </c>
      <c r="AB887" s="105">
        <f t="shared" si="27"/>
        <v>100</v>
      </c>
    </row>
    <row r="888" spans="2:28" ht="15" customHeight="1">
      <c r="B888" s="86"/>
      <c r="C888" s="87"/>
      <c r="D888" s="89"/>
      <c r="E888" s="90"/>
      <c r="F888" s="168" t="s">
        <v>517</v>
      </c>
      <c r="G888" s="168"/>
      <c r="H888" s="168"/>
      <c r="I888" s="168"/>
      <c r="J888" s="168"/>
      <c r="K888" s="168"/>
      <c r="L888" s="168"/>
      <c r="M888" s="168"/>
      <c r="N888" s="168"/>
      <c r="O888" s="168"/>
      <c r="P888" s="156" t="s">
        <v>382</v>
      </c>
      <c r="Q888" s="156"/>
      <c r="R888" s="109"/>
      <c r="S888" s="152">
        <v>781000</v>
      </c>
      <c r="T888" s="152"/>
      <c r="U888" s="152">
        <v>0</v>
      </c>
      <c r="V888" s="169"/>
      <c r="W888" s="140">
        <f>W889</f>
        <v>781000</v>
      </c>
      <c r="X888" s="140"/>
      <c r="Y888" s="140">
        <f>Y889</f>
        <v>781000</v>
      </c>
      <c r="Z888" s="140"/>
      <c r="AA888" s="104">
        <f t="shared" si="26"/>
        <v>100</v>
      </c>
      <c r="AB888" s="105">
        <f t="shared" si="27"/>
        <v>100</v>
      </c>
    </row>
    <row r="889" spans="2:28" ht="23.25" customHeight="1">
      <c r="B889" s="86"/>
      <c r="C889" s="87"/>
      <c r="D889" s="89"/>
      <c r="E889" s="90"/>
      <c r="F889" s="91"/>
      <c r="G889" s="147" t="s">
        <v>483</v>
      </c>
      <c r="H889" s="147"/>
      <c r="I889" s="147"/>
      <c r="J889" s="147"/>
      <c r="K889" s="147"/>
      <c r="L889" s="147"/>
      <c r="M889" s="147"/>
      <c r="N889" s="147"/>
      <c r="O889" s="147"/>
      <c r="P889" s="148" t="s">
        <v>382</v>
      </c>
      <c r="Q889" s="148"/>
      <c r="R889" s="92" t="s">
        <v>484</v>
      </c>
      <c r="S889" s="149">
        <v>781000</v>
      </c>
      <c r="T889" s="149"/>
      <c r="U889" s="149">
        <v>0</v>
      </c>
      <c r="V889" s="153"/>
      <c r="W889" s="137">
        <f>W890</f>
        <v>781000</v>
      </c>
      <c r="X889" s="137"/>
      <c r="Y889" s="137">
        <f>Y890</f>
        <v>781000</v>
      </c>
      <c r="Z889" s="137"/>
      <c r="AA889" s="104">
        <f t="shared" si="26"/>
        <v>100</v>
      </c>
      <c r="AB889" s="105">
        <f t="shared" si="27"/>
        <v>100</v>
      </c>
    </row>
    <row r="890" spans="2:28" ht="15" customHeight="1">
      <c r="B890" s="86"/>
      <c r="C890" s="87"/>
      <c r="D890" s="89"/>
      <c r="E890" s="90"/>
      <c r="F890" s="110"/>
      <c r="G890" s="111"/>
      <c r="H890" s="154" t="s">
        <v>630</v>
      </c>
      <c r="I890" s="154"/>
      <c r="J890" s="154"/>
      <c r="K890" s="154"/>
      <c r="L890" s="154"/>
      <c r="M890" s="154"/>
      <c r="N890" s="154"/>
      <c r="O890" s="154"/>
      <c r="P890" s="155" t="s">
        <v>382</v>
      </c>
      <c r="Q890" s="155"/>
      <c r="R890" s="113" t="s">
        <v>631</v>
      </c>
      <c r="S890" s="150">
        <v>781000</v>
      </c>
      <c r="T890" s="150"/>
      <c r="U890" s="150">
        <v>0</v>
      </c>
      <c r="V890" s="151"/>
      <c r="W890" s="139">
        <v>781000</v>
      </c>
      <c r="X890" s="139"/>
      <c r="Y890" s="139">
        <v>781000</v>
      </c>
      <c r="Z890" s="139"/>
      <c r="AA890" s="104">
        <f t="shared" si="26"/>
        <v>100</v>
      </c>
      <c r="AB890" s="105">
        <f t="shared" si="27"/>
        <v>100</v>
      </c>
    </row>
    <row r="891" spans="2:28" ht="23.25" customHeight="1">
      <c r="B891" s="86"/>
      <c r="C891" s="103"/>
      <c r="D891" s="106"/>
      <c r="E891" s="107"/>
      <c r="F891" s="174" t="s">
        <v>383</v>
      </c>
      <c r="G891" s="174"/>
      <c r="H891" s="174"/>
      <c r="I891" s="174"/>
      <c r="J891" s="174"/>
      <c r="K891" s="174"/>
      <c r="L891" s="174"/>
      <c r="M891" s="174"/>
      <c r="N891" s="174"/>
      <c r="O891" s="174"/>
      <c r="P891" s="175" t="s">
        <v>384</v>
      </c>
      <c r="Q891" s="175"/>
      <c r="R891" s="108"/>
      <c r="S891" s="176">
        <v>200000</v>
      </c>
      <c r="T891" s="176"/>
      <c r="U891" s="176">
        <v>101000</v>
      </c>
      <c r="V891" s="177"/>
      <c r="W891" s="138">
        <f>W892+W895</f>
        <v>200000</v>
      </c>
      <c r="X891" s="138"/>
      <c r="Y891" s="138">
        <f>Y892+Y895</f>
        <v>99000</v>
      </c>
      <c r="Z891" s="138"/>
      <c r="AA891" s="104">
        <f t="shared" si="26"/>
        <v>49.5</v>
      </c>
      <c r="AB891" s="105">
        <f t="shared" si="27"/>
        <v>49.5</v>
      </c>
    </row>
    <row r="892" spans="2:28" ht="45.75" customHeight="1">
      <c r="B892" s="86"/>
      <c r="C892" s="87"/>
      <c r="D892" s="89"/>
      <c r="E892" s="90"/>
      <c r="F892" s="168" t="s">
        <v>385</v>
      </c>
      <c r="G892" s="168"/>
      <c r="H892" s="168"/>
      <c r="I892" s="168"/>
      <c r="J892" s="168"/>
      <c r="K892" s="168"/>
      <c r="L892" s="168"/>
      <c r="M892" s="168"/>
      <c r="N892" s="168"/>
      <c r="O892" s="168"/>
      <c r="P892" s="156" t="s">
        <v>386</v>
      </c>
      <c r="Q892" s="156"/>
      <c r="R892" s="109"/>
      <c r="S892" s="152">
        <v>100000</v>
      </c>
      <c r="T892" s="152"/>
      <c r="U892" s="152">
        <v>100000</v>
      </c>
      <c r="V892" s="169"/>
      <c r="W892" s="140">
        <f>W893</f>
        <v>100000</v>
      </c>
      <c r="X892" s="140"/>
      <c r="Y892" s="140">
        <f>Y893</f>
        <v>0</v>
      </c>
      <c r="Z892" s="140"/>
      <c r="AA892" s="116">
        <f t="shared" si="26"/>
        <v>0</v>
      </c>
      <c r="AB892" s="116">
        <f t="shared" si="27"/>
        <v>0</v>
      </c>
    </row>
    <row r="893" spans="2:28" ht="23.25" customHeight="1">
      <c r="B893" s="86"/>
      <c r="C893" s="87"/>
      <c r="D893" s="89"/>
      <c r="E893" s="90"/>
      <c r="F893" s="91"/>
      <c r="G893" s="147" t="s">
        <v>479</v>
      </c>
      <c r="H893" s="147"/>
      <c r="I893" s="147"/>
      <c r="J893" s="147"/>
      <c r="K893" s="147"/>
      <c r="L893" s="147"/>
      <c r="M893" s="147"/>
      <c r="N893" s="147"/>
      <c r="O893" s="147"/>
      <c r="P893" s="148" t="s">
        <v>386</v>
      </c>
      <c r="Q893" s="148"/>
      <c r="R893" s="92" t="s">
        <v>480</v>
      </c>
      <c r="S893" s="149">
        <v>100000</v>
      </c>
      <c r="T893" s="149"/>
      <c r="U893" s="149">
        <v>100000</v>
      </c>
      <c r="V893" s="153"/>
      <c r="W893" s="137">
        <f>W894</f>
        <v>100000</v>
      </c>
      <c r="X893" s="137"/>
      <c r="Y893" s="137">
        <f>Y894</f>
        <v>0</v>
      </c>
      <c r="Z893" s="137"/>
      <c r="AA893" s="116">
        <f t="shared" si="26"/>
        <v>0</v>
      </c>
      <c r="AB893" s="116">
        <f t="shared" si="27"/>
        <v>0</v>
      </c>
    </row>
    <row r="894" spans="2:28" ht="23.25" customHeight="1">
      <c r="B894" s="86"/>
      <c r="C894" s="87"/>
      <c r="D894" s="89"/>
      <c r="E894" s="90"/>
      <c r="F894" s="110"/>
      <c r="G894" s="111"/>
      <c r="H894" s="154" t="s">
        <v>481</v>
      </c>
      <c r="I894" s="154"/>
      <c r="J894" s="154"/>
      <c r="K894" s="154"/>
      <c r="L894" s="154"/>
      <c r="M894" s="154"/>
      <c r="N894" s="154"/>
      <c r="O894" s="154"/>
      <c r="P894" s="155" t="s">
        <v>386</v>
      </c>
      <c r="Q894" s="155"/>
      <c r="R894" s="113" t="s">
        <v>482</v>
      </c>
      <c r="S894" s="150">
        <v>100000</v>
      </c>
      <c r="T894" s="150"/>
      <c r="U894" s="150">
        <v>100000</v>
      </c>
      <c r="V894" s="151"/>
      <c r="W894" s="139">
        <v>100000</v>
      </c>
      <c r="X894" s="139"/>
      <c r="Y894" s="139">
        <v>0</v>
      </c>
      <c r="Z894" s="139"/>
      <c r="AA894" s="116">
        <f t="shared" si="26"/>
        <v>0</v>
      </c>
      <c r="AB894" s="116">
        <f t="shared" si="27"/>
        <v>0</v>
      </c>
    </row>
    <row r="895" spans="2:28" ht="34.5" customHeight="1">
      <c r="B895" s="86"/>
      <c r="C895" s="87"/>
      <c r="D895" s="89"/>
      <c r="E895" s="90"/>
      <c r="F895" s="168" t="s">
        <v>387</v>
      </c>
      <c r="G895" s="168"/>
      <c r="H895" s="168"/>
      <c r="I895" s="168"/>
      <c r="J895" s="168"/>
      <c r="K895" s="168"/>
      <c r="L895" s="168"/>
      <c r="M895" s="168"/>
      <c r="N895" s="168"/>
      <c r="O895" s="168"/>
      <c r="P895" s="156" t="s">
        <v>388</v>
      </c>
      <c r="Q895" s="156"/>
      <c r="R895" s="109"/>
      <c r="S895" s="152">
        <v>100000</v>
      </c>
      <c r="T895" s="152"/>
      <c r="U895" s="152">
        <v>1000</v>
      </c>
      <c r="V895" s="169"/>
      <c r="W895" s="140">
        <f>W896</f>
        <v>100000</v>
      </c>
      <c r="X895" s="140"/>
      <c r="Y895" s="140">
        <f>Y896</f>
        <v>99000</v>
      </c>
      <c r="Z895" s="140"/>
      <c r="AA895" s="104">
        <f t="shared" si="26"/>
        <v>99</v>
      </c>
      <c r="AB895" s="105">
        <f t="shared" si="27"/>
        <v>99</v>
      </c>
    </row>
    <row r="896" spans="2:28" ht="23.25" customHeight="1">
      <c r="B896" s="86"/>
      <c r="C896" s="87"/>
      <c r="D896" s="89"/>
      <c r="E896" s="90"/>
      <c r="F896" s="91"/>
      <c r="G896" s="147" t="s">
        <v>479</v>
      </c>
      <c r="H896" s="147"/>
      <c r="I896" s="147"/>
      <c r="J896" s="147"/>
      <c r="K896" s="147"/>
      <c r="L896" s="147"/>
      <c r="M896" s="147"/>
      <c r="N896" s="147"/>
      <c r="O896" s="147"/>
      <c r="P896" s="148" t="s">
        <v>388</v>
      </c>
      <c r="Q896" s="148"/>
      <c r="R896" s="92" t="s">
        <v>480</v>
      </c>
      <c r="S896" s="149">
        <v>100000</v>
      </c>
      <c r="T896" s="149"/>
      <c r="U896" s="149">
        <v>1000</v>
      </c>
      <c r="V896" s="153"/>
      <c r="W896" s="137">
        <f>W897</f>
        <v>100000</v>
      </c>
      <c r="X896" s="137"/>
      <c r="Y896" s="137">
        <f>Y897</f>
        <v>99000</v>
      </c>
      <c r="Z896" s="137"/>
      <c r="AA896" s="104">
        <f t="shared" si="26"/>
        <v>99</v>
      </c>
      <c r="AB896" s="105">
        <f t="shared" si="27"/>
        <v>99</v>
      </c>
    </row>
    <row r="897" spans="2:28" ht="23.25" customHeight="1">
      <c r="B897" s="86"/>
      <c r="C897" s="87"/>
      <c r="D897" s="89"/>
      <c r="E897" s="90"/>
      <c r="F897" s="110"/>
      <c r="G897" s="111"/>
      <c r="H897" s="154" t="s">
        <v>481</v>
      </c>
      <c r="I897" s="154"/>
      <c r="J897" s="154"/>
      <c r="K897" s="154"/>
      <c r="L897" s="154"/>
      <c r="M897" s="154"/>
      <c r="N897" s="154"/>
      <c r="O897" s="154"/>
      <c r="P897" s="155" t="s">
        <v>388</v>
      </c>
      <c r="Q897" s="155"/>
      <c r="R897" s="113" t="s">
        <v>482</v>
      </c>
      <c r="S897" s="150">
        <v>100000</v>
      </c>
      <c r="T897" s="150"/>
      <c r="U897" s="150">
        <v>1000</v>
      </c>
      <c r="V897" s="151"/>
      <c r="W897" s="139">
        <v>100000</v>
      </c>
      <c r="X897" s="139"/>
      <c r="Y897" s="139">
        <v>99000</v>
      </c>
      <c r="Z897" s="139"/>
      <c r="AA897" s="104">
        <f t="shared" si="26"/>
        <v>99</v>
      </c>
      <c r="AB897" s="105">
        <f t="shared" si="27"/>
        <v>99</v>
      </c>
    </row>
    <row r="898" spans="2:28" s="102" customFormat="1" ht="23.25" customHeight="1">
      <c r="B898" s="117"/>
      <c r="C898" s="118"/>
      <c r="D898" s="172" t="s">
        <v>389</v>
      </c>
      <c r="E898" s="172"/>
      <c r="F898" s="172"/>
      <c r="G898" s="172"/>
      <c r="H898" s="172"/>
      <c r="I898" s="172"/>
      <c r="J898" s="172"/>
      <c r="K898" s="172"/>
      <c r="L898" s="172"/>
      <c r="M898" s="172"/>
      <c r="N898" s="172"/>
      <c r="O898" s="172"/>
      <c r="P898" s="173" t="s">
        <v>390</v>
      </c>
      <c r="Q898" s="173"/>
      <c r="R898" s="119"/>
      <c r="S898" s="170">
        <v>4386000</v>
      </c>
      <c r="T898" s="170"/>
      <c r="U898" s="170">
        <v>503781.44</v>
      </c>
      <c r="V898" s="171"/>
      <c r="W898" s="144">
        <f>W899+W904+W907+W912+W915+W918</f>
        <v>4386000</v>
      </c>
      <c r="X898" s="144"/>
      <c r="Y898" s="144">
        <f>Y899+Y904+Y907+Y912+Y915+Y918</f>
        <v>4316000</v>
      </c>
      <c r="Z898" s="144"/>
      <c r="AA898" s="120">
        <f t="shared" si="26"/>
        <v>98.404012767897854</v>
      </c>
      <c r="AB898" s="121">
        <f t="shared" si="27"/>
        <v>98.404012767897854</v>
      </c>
    </row>
    <row r="899" spans="2:28" ht="15" customHeight="1">
      <c r="B899" s="86"/>
      <c r="C899" s="87"/>
      <c r="D899" s="89"/>
      <c r="E899" s="90"/>
      <c r="F899" s="168" t="s">
        <v>391</v>
      </c>
      <c r="G899" s="168"/>
      <c r="H899" s="168"/>
      <c r="I899" s="168"/>
      <c r="J899" s="168"/>
      <c r="K899" s="168"/>
      <c r="L899" s="168"/>
      <c r="M899" s="168"/>
      <c r="N899" s="168"/>
      <c r="O899" s="168"/>
      <c r="P899" s="156" t="s">
        <v>392</v>
      </c>
      <c r="Q899" s="156"/>
      <c r="R899" s="109"/>
      <c r="S899" s="152">
        <v>1378000</v>
      </c>
      <c r="T899" s="152"/>
      <c r="U899" s="152">
        <v>151012.85</v>
      </c>
      <c r="V899" s="169"/>
      <c r="W899" s="140">
        <f>W900+W902</f>
        <v>1378000</v>
      </c>
      <c r="X899" s="140"/>
      <c r="Y899" s="140">
        <f>Y900+Y902</f>
        <v>1378000</v>
      </c>
      <c r="Z899" s="140"/>
      <c r="AA899" s="104">
        <f t="shared" si="26"/>
        <v>100</v>
      </c>
      <c r="AB899" s="105">
        <f t="shared" si="27"/>
        <v>100</v>
      </c>
    </row>
    <row r="900" spans="2:28" ht="45.75" customHeight="1">
      <c r="B900" s="86"/>
      <c r="C900" s="87"/>
      <c r="D900" s="89"/>
      <c r="E900" s="90"/>
      <c r="F900" s="91"/>
      <c r="G900" s="147" t="s">
        <v>475</v>
      </c>
      <c r="H900" s="147"/>
      <c r="I900" s="147"/>
      <c r="J900" s="147"/>
      <c r="K900" s="147"/>
      <c r="L900" s="147"/>
      <c r="M900" s="147"/>
      <c r="N900" s="147"/>
      <c r="O900" s="147"/>
      <c r="P900" s="148" t="s">
        <v>392</v>
      </c>
      <c r="Q900" s="148"/>
      <c r="R900" s="92" t="s">
        <v>476</v>
      </c>
      <c r="S900" s="149">
        <v>1254365.6000000001</v>
      </c>
      <c r="T900" s="149"/>
      <c r="U900" s="149">
        <v>131723.85</v>
      </c>
      <c r="V900" s="153"/>
      <c r="W900" s="137">
        <f>W901</f>
        <v>1254000</v>
      </c>
      <c r="X900" s="137"/>
      <c r="Y900" s="137">
        <f>Y901</f>
        <v>1254000</v>
      </c>
      <c r="Z900" s="137"/>
      <c r="AA900" s="104">
        <f t="shared" si="26"/>
        <v>99.970853792546592</v>
      </c>
      <c r="AB900" s="105">
        <f t="shared" si="27"/>
        <v>100</v>
      </c>
    </row>
    <row r="901" spans="2:28" ht="23.25" customHeight="1">
      <c r="B901" s="86"/>
      <c r="C901" s="87"/>
      <c r="D901" s="89"/>
      <c r="E901" s="90"/>
      <c r="F901" s="110"/>
      <c r="G901" s="111"/>
      <c r="H901" s="154" t="s">
        <v>577</v>
      </c>
      <c r="I901" s="154"/>
      <c r="J901" s="154"/>
      <c r="K901" s="154"/>
      <c r="L901" s="154"/>
      <c r="M901" s="154"/>
      <c r="N901" s="154"/>
      <c r="O901" s="154"/>
      <c r="P901" s="155" t="s">
        <v>392</v>
      </c>
      <c r="Q901" s="155"/>
      <c r="R901" s="113" t="s">
        <v>578</v>
      </c>
      <c r="S901" s="150">
        <v>1254365.6000000001</v>
      </c>
      <c r="T901" s="150"/>
      <c r="U901" s="150">
        <v>131723.85</v>
      </c>
      <c r="V901" s="151"/>
      <c r="W901" s="139">
        <v>1254000</v>
      </c>
      <c r="X901" s="139"/>
      <c r="Y901" s="139">
        <v>1254000</v>
      </c>
      <c r="Z901" s="139"/>
      <c r="AA901" s="104">
        <f t="shared" si="26"/>
        <v>99.970853792546592</v>
      </c>
      <c r="AB901" s="105">
        <f t="shared" si="27"/>
        <v>100</v>
      </c>
    </row>
    <row r="902" spans="2:28" ht="23.25" customHeight="1">
      <c r="B902" s="86"/>
      <c r="C902" s="87"/>
      <c r="D902" s="89"/>
      <c r="E902" s="90"/>
      <c r="F902" s="91"/>
      <c r="G902" s="147" t="s">
        <v>479</v>
      </c>
      <c r="H902" s="147"/>
      <c r="I902" s="147"/>
      <c r="J902" s="147"/>
      <c r="K902" s="147"/>
      <c r="L902" s="147"/>
      <c r="M902" s="147"/>
      <c r="N902" s="147"/>
      <c r="O902" s="147"/>
      <c r="P902" s="148" t="s">
        <v>392</v>
      </c>
      <c r="Q902" s="148"/>
      <c r="R902" s="92" t="s">
        <v>480</v>
      </c>
      <c r="S902" s="149">
        <v>123634.4</v>
      </c>
      <c r="T902" s="149"/>
      <c r="U902" s="149">
        <v>19289</v>
      </c>
      <c r="V902" s="153"/>
      <c r="W902" s="137">
        <f>W903</f>
        <v>124000</v>
      </c>
      <c r="X902" s="137"/>
      <c r="Y902" s="137">
        <f>Y903</f>
        <v>124000</v>
      </c>
      <c r="Z902" s="137"/>
      <c r="AA902" s="104">
        <f>Y902/124000*100</f>
        <v>100</v>
      </c>
      <c r="AB902" s="105">
        <f t="shared" si="27"/>
        <v>100</v>
      </c>
    </row>
    <row r="903" spans="2:28" ht="23.25" customHeight="1">
      <c r="B903" s="86"/>
      <c r="C903" s="87"/>
      <c r="D903" s="89"/>
      <c r="E903" s="90"/>
      <c r="F903" s="110"/>
      <c r="G903" s="111"/>
      <c r="H903" s="154" t="s">
        <v>481</v>
      </c>
      <c r="I903" s="154"/>
      <c r="J903" s="154"/>
      <c r="K903" s="154"/>
      <c r="L903" s="154"/>
      <c r="M903" s="154"/>
      <c r="N903" s="154"/>
      <c r="O903" s="154"/>
      <c r="P903" s="155" t="s">
        <v>392</v>
      </c>
      <c r="Q903" s="155"/>
      <c r="R903" s="113" t="s">
        <v>482</v>
      </c>
      <c r="S903" s="150">
        <v>123634.4</v>
      </c>
      <c r="T903" s="150"/>
      <c r="U903" s="150">
        <v>19289</v>
      </c>
      <c r="V903" s="151"/>
      <c r="W903" s="139">
        <v>124000</v>
      </c>
      <c r="X903" s="139"/>
      <c r="Y903" s="139">
        <v>124000</v>
      </c>
      <c r="Z903" s="139"/>
      <c r="AA903" s="104">
        <f>Y903/124000*100</f>
        <v>100</v>
      </c>
      <c r="AB903" s="105">
        <f t="shared" si="27"/>
        <v>100</v>
      </c>
    </row>
    <row r="904" spans="2:28" ht="23.25" customHeight="1">
      <c r="B904" s="86"/>
      <c r="C904" s="87"/>
      <c r="D904" s="89"/>
      <c r="E904" s="90"/>
      <c r="F904" s="168" t="s">
        <v>393</v>
      </c>
      <c r="G904" s="168"/>
      <c r="H904" s="168"/>
      <c r="I904" s="168"/>
      <c r="J904" s="168"/>
      <c r="K904" s="168"/>
      <c r="L904" s="168"/>
      <c r="M904" s="168"/>
      <c r="N904" s="168"/>
      <c r="O904" s="168"/>
      <c r="P904" s="156" t="s">
        <v>394</v>
      </c>
      <c r="Q904" s="156"/>
      <c r="R904" s="109"/>
      <c r="S904" s="152">
        <v>1424000</v>
      </c>
      <c r="T904" s="152"/>
      <c r="U904" s="152">
        <v>80960.009999999995</v>
      </c>
      <c r="V904" s="169"/>
      <c r="W904" s="140">
        <f>W905</f>
        <v>1424000</v>
      </c>
      <c r="X904" s="140"/>
      <c r="Y904" s="140">
        <f>Y905</f>
        <v>1418000</v>
      </c>
      <c r="Z904" s="140"/>
      <c r="AA904" s="104">
        <f t="shared" si="26"/>
        <v>99.578651685393254</v>
      </c>
      <c r="AB904" s="105">
        <f t="shared" si="27"/>
        <v>99.578651685393254</v>
      </c>
    </row>
    <row r="905" spans="2:28" ht="45.75" customHeight="1">
      <c r="B905" s="86"/>
      <c r="C905" s="87"/>
      <c r="D905" s="89"/>
      <c r="E905" s="90"/>
      <c r="F905" s="91"/>
      <c r="G905" s="147" t="s">
        <v>475</v>
      </c>
      <c r="H905" s="147"/>
      <c r="I905" s="147"/>
      <c r="J905" s="147"/>
      <c r="K905" s="147"/>
      <c r="L905" s="147"/>
      <c r="M905" s="147"/>
      <c r="N905" s="147"/>
      <c r="O905" s="147"/>
      <c r="P905" s="148" t="s">
        <v>394</v>
      </c>
      <c r="Q905" s="148"/>
      <c r="R905" s="92" t="s">
        <v>476</v>
      </c>
      <c r="S905" s="149">
        <v>1424000</v>
      </c>
      <c r="T905" s="149"/>
      <c r="U905" s="149">
        <v>80960.009999999995</v>
      </c>
      <c r="V905" s="153"/>
      <c r="W905" s="137">
        <f>W906</f>
        <v>1424000</v>
      </c>
      <c r="X905" s="137"/>
      <c r="Y905" s="137">
        <f>Y906</f>
        <v>1418000</v>
      </c>
      <c r="Z905" s="137"/>
      <c r="AA905" s="104">
        <f t="shared" si="26"/>
        <v>99.578651685393254</v>
      </c>
      <c r="AB905" s="105">
        <f t="shared" si="27"/>
        <v>99.578651685393254</v>
      </c>
    </row>
    <row r="906" spans="2:28" ht="23.25" customHeight="1">
      <c r="B906" s="86"/>
      <c r="C906" s="87"/>
      <c r="D906" s="89"/>
      <c r="E906" s="90"/>
      <c r="F906" s="110"/>
      <c r="G906" s="111"/>
      <c r="H906" s="154" t="s">
        <v>577</v>
      </c>
      <c r="I906" s="154"/>
      <c r="J906" s="154"/>
      <c r="K906" s="154"/>
      <c r="L906" s="154"/>
      <c r="M906" s="154"/>
      <c r="N906" s="154"/>
      <c r="O906" s="154"/>
      <c r="P906" s="155" t="s">
        <v>394</v>
      </c>
      <c r="Q906" s="155"/>
      <c r="R906" s="113" t="s">
        <v>578</v>
      </c>
      <c r="S906" s="150">
        <v>1424000</v>
      </c>
      <c r="T906" s="150"/>
      <c r="U906" s="150">
        <v>80960.009999999995</v>
      </c>
      <c r="V906" s="151"/>
      <c r="W906" s="139">
        <v>1424000</v>
      </c>
      <c r="X906" s="139"/>
      <c r="Y906" s="139">
        <v>1418000</v>
      </c>
      <c r="Z906" s="139"/>
      <c r="AA906" s="104">
        <f t="shared" ref="AA906:AA946" si="28">Y906/S906*100</f>
        <v>99.578651685393254</v>
      </c>
      <c r="AB906" s="105">
        <f t="shared" ref="AB906:AB946" si="29">Y906/W906*100</f>
        <v>99.578651685393254</v>
      </c>
    </row>
    <row r="907" spans="2:28" ht="23.25" customHeight="1">
      <c r="B907" s="86"/>
      <c r="C907" s="87"/>
      <c r="D907" s="89"/>
      <c r="E907" s="90"/>
      <c r="F907" s="168" t="s">
        <v>395</v>
      </c>
      <c r="G907" s="168"/>
      <c r="H907" s="168"/>
      <c r="I907" s="168"/>
      <c r="J907" s="168"/>
      <c r="K907" s="168"/>
      <c r="L907" s="168"/>
      <c r="M907" s="168"/>
      <c r="N907" s="168"/>
      <c r="O907" s="168"/>
      <c r="P907" s="156" t="s">
        <v>396</v>
      </c>
      <c r="Q907" s="156"/>
      <c r="R907" s="109"/>
      <c r="S907" s="152">
        <v>800000</v>
      </c>
      <c r="T907" s="152"/>
      <c r="U907" s="152">
        <v>79470.25</v>
      </c>
      <c r="V907" s="169"/>
      <c r="W907" s="140">
        <f>W908+W910</f>
        <v>800000</v>
      </c>
      <c r="X907" s="140"/>
      <c r="Y907" s="140">
        <f>Y908+Y910</f>
        <v>800000</v>
      </c>
      <c r="Z907" s="140"/>
      <c r="AA907" s="104">
        <f t="shared" si="28"/>
        <v>100</v>
      </c>
      <c r="AB907" s="105">
        <f t="shared" si="29"/>
        <v>100</v>
      </c>
    </row>
    <row r="908" spans="2:28" ht="45.75" customHeight="1">
      <c r="B908" s="86"/>
      <c r="C908" s="87"/>
      <c r="D908" s="89"/>
      <c r="E908" s="90"/>
      <c r="F908" s="91"/>
      <c r="G908" s="147" t="s">
        <v>475</v>
      </c>
      <c r="H908" s="147"/>
      <c r="I908" s="147"/>
      <c r="J908" s="147"/>
      <c r="K908" s="147"/>
      <c r="L908" s="147"/>
      <c r="M908" s="147"/>
      <c r="N908" s="147"/>
      <c r="O908" s="147"/>
      <c r="P908" s="148" t="s">
        <v>396</v>
      </c>
      <c r="Q908" s="148"/>
      <c r="R908" s="92" t="s">
        <v>476</v>
      </c>
      <c r="S908" s="149">
        <v>722809.44</v>
      </c>
      <c r="T908" s="149"/>
      <c r="U908" s="149">
        <v>71970.240000000005</v>
      </c>
      <c r="V908" s="153"/>
      <c r="W908" s="137">
        <f>W909</f>
        <v>723000</v>
      </c>
      <c r="X908" s="137"/>
      <c r="Y908" s="137">
        <f>Y909</f>
        <v>723000</v>
      </c>
      <c r="Z908" s="137"/>
      <c r="AA908" s="104">
        <f t="shared" si="28"/>
        <v>100.02636379513805</v>
      </c>
      <c r="AB908" s="105">
        <f t="shared" si="29"/>
        <v>100</v>
      </c>
    </row>
    <row r="909" spans="2:28" ht="23.25" customHeight="1">
      <c r="B909" s="86"/>
      <c r="C909" s="87"/>
      <c r="D909" s="89"/>
      <c r="E909" s="90"/>
      <c r="F909" s="110"/>
      <c r="G909" s="111"/>
      <c r="H909" s="154" t="s">
        <v>577</v>
      </c>
      <c r="I909" s="154"/>
      <c r="J909" s="154"/>
      <c r="K909" s="154"/>
      <c r="L909" s="154"/>
      <c r="M909" s="154"/>
      <c r="N909" s="154"/>
      <c r="O909" s="154"/>
      <c r="P909" s="155" t="s">
        <v>396</v>
      </c>
      <c r="Q909" s="155"/>
      <c r="R909" s="113" t="s">
        <v>578</v>
      </c>
      <c r="S909" s="150">
        <v>722809.44</v>
      </c>
      <c r="T909" s="150"/>
      <c r="U909" s="150">
        <v>71970.240000000005</v>
      </c>
      <c r="V909" s="151"/>
      <c r="W909" s="139">
        <v>723000</v>
      </c>
      <c r="X909" s="139"/>
      <c r="Y909" s="139">
        <v>723000</v>
      </c>
      <c r="Z909" s="139"/>
      <c r="AA909" s="104">
        <f t="shared" si="28"/>
        <v>100.02636379513805</v>
      </c>
      <c r="AB909" s="105">
        <f t="shared" si="29"/>
        <v>100</v>
      </c>
    </row>
    <row r="910" spans="2:28" ht="23.25" customHeight="1">
      <c r="B910" s="86"/>
      <c r="C910" s="87"/>
      <c r="D910" s="89"/>
      <c r="E910" s="90"/>
      <c r="F910" s="91"/>
      <c r="G910" s="147" t="s">
        <v>479</v>
      </c>
      <c r="H910" s="147"/>
      <c r="I910" s="147"/>
      <c r="J910" s="147"/>
      <c r="K910" s="147"/>
      <c r="L910" s="147"/>
      <c r="M910" s="147"/>
      <c r="N910" s="147"/>
      <c r="O910" s="147"/>
      <c r="P910" s="148" t="s">
        <v>396</v>
      </c>
      <c r="Q910" s="148"/>
      <c r="R910" s="92" t="s">
        <v>480</v>
      </c>
      <c r="S910" s="149">
        <v>77190.559999999998</v>
      </c>
      <c r="T910" s="149"/>
      <c r="U910" s="149">
        <v>7500.01</v>
      </c>
      <c r="V910" s="153"/>
      <c r="W910" s="137">
        <f>W911</f>
        <v>77000</v>
      </c>
      <c r="X910" s="137"/>
      <c r="Y910" s="137">
        <f>Y911</f>
        <v>77000</v>
      </c>
      <c r="Z910" s="137"/>
      <c r="AA910" s="104">
        <f>Y910/77000*100</f>
        <v>100</v>
      </c>
      <c r="AB910" s="105">
        <f t="shared" si="29"/>
        <v>100</v>
      </c>
    </row>
    <row r="911" spans="2:28" ht="23.25" customHeight="1">
      <c r="B911" s="86"/>
      <c r="C911" s="87"/>
      <c r="D911" s="89"/>
      <c r="E911" s="90"/>
      <c r="F911" s="110"/>
      <c r="G911" s="111"/>
      <c r="H911" s="154" t="s">
        <v>481</v>
      </c>
      <c r="I911" s="154"/>
      <c r="J911" s="154"/>
      <c r="K911" s="154"/>
      <c r="L911" s="154"/>
      <c r="M911" s="154"/>
      <c r="N911" s="154"/>
      <c r="O911" s="154"/>
      <c r="P911" s="155" t="s">
        <v>396</v>
      </c>
      <c r="Q911" s="155"/>
      <c r="R911" s="113" t="s">
        <v>482</v>
      </c>
      <c r="S911" s="150">
        <v>77190.559999999998</v>
      </c>
      <c r="T911" s="150"/>
      <c r="U911" s="150">
        <v>7500.01</v>
      </c>
      <c r="V911" s="151"/>
      <c r="W911" s="139">
        <v>77000</v>
      </c>
      <c r="X911" s="139"/>
      <c r="Y911" s="139">
        <v>77000</v>
      </c>
      <c r="Z911" s="139"/>
      <c r="AA911" s="104">
        <f>Y911/77000*100</f>
        <v>100</v>
      </c>
      <c r="AB911" s="105">
        <f t="shared" si="29"/>
        <v>100</v>
      </c>
    </row>
    <row r="912" spans="2:28" ht="45.75" customHeight="1">
      <c r="B912" s="86"/>
      <c r="C912" s="87"/>
      <c r="D912" s="89"/>
      <c r="E912" s="90"/>
      <c r="F912" s="168" t="s">
        <v>397</v>
      </c>
      <c r="G912" s="168"/>
      <c r="H912" s="168"/>
      <c r="I912" s="168"/>
      <c r="J912" s="168"/>
      <c r="K912" s="168"/>
      <c r="L912" s="168"/>
      <c r="M912" s="168"/>
      <c r="N912" s="168"/>
      <c r="O912" s="168"/>
      <c r="P912" s="156" t="s">
        <v>398</v>
      </c>
      <c r="Q912" s="156"/>
      <c r="R912" s="109"/>
      <c r="S912" s="152">
        <v>27000</v>
      </c>
      <c r="T912" s="152"/>
      <c r="U912" s="152">
        <v>27000</v>
      </c>
      <c r="V912" s="169"/>
      <c r="W912" s="140">
        <f>W913</f>
        <v>27000</v>
      </c>
      <c r="X912" s="140"/>
      <c r="Y912" s="140">
        <f>Y913</f>
        <v>0</v>
      </c>
      <c r="Z912" s="140"/>
      <c r="AA912" s="116">
        <f t="shared" si="28"/>
        <v>0</v>
      </c>
      <c r="AB912" s="116">
        <f t="shared" si="29"/>
        <v>0</v>
      </c>
    </row>
    <row r="913" spans="2:28" ht="45.75" customHeight="1">
      <c r="B913" s="86"/>
      <c r="C913" s="87"/>
      <c r="D913" s="89"/>
      <c r="E913" s="90"/>
      <c r="F913" s="91"/>
      <c r="G913" s="147" t="s">
        <v>475</v>
      </c>
      <c r="H913" s="147"/>
      <c r="I913" s="147"/>
      <c r="J913" s="147"/>
      <c r="K913" s="147"/>
      <c r="L913" s="147"/>
      <c r="M913" s="147"/>
      <c r="N913" s="147"/>
      <c r="O913" s="147"/>
      <c r="P913" s="148" t="s">
        <v>398</v>
      </c>
      <c r="Q913" s="148"/>
      <c r="R913" s="92" t="s">
        <v>476</v>
      </c>
      <c r="S913" s="149">
        <v>27000</v>
      </c>
      <c r="T913" s="149"/>
      <c r="U913" s="149">
        <v>27000</v>
      </c>
      <c r="V913" s="153"/>
      <c r="W913" s="137">
        <f>W914</f>
        <v>27000</v>
      </c>
      <c r="X913" s="137"/>
      <c r="Y913" s="137">
        <f>Y914</f>
        <v>0</v>
      </c>
      <c r="Z913" s="137"/>
      <c r="AA913" s="116">
        <f t="shared" si="28"/>
        <v>0</v>
      </c>
      <c r="AB913" s="116">
        <f t="shared" si="29"/>
        <v>0</v>
      </c>
    </row>
    <row r="914" spans="2:28" ht="23.25" customHeight="1">
      <c r="B914" s="86"/>
      <c r="C914" s="87"/>
      <c r="D914" s="89"/>
      <c r="E914" s="90"/>
      <c r="F914" s="110"/>
      <c r="G914" s="111"/>
      <c r="H914" s="154" t="s">
        <v>577</v>
      </c>
      <c r="I914" s="154"/>
      <c r="J914" s="154"/>
      <c r="K914" s="154"/>
      <c r="L914" s="154"/>
      <c r="M914" s="154"/>
      <c r="N914" s="154"/>
      <c r="O914" s="154"/>
      <c r="P914" s="155" t="s">
        <v>398</v>
      </c>
      <c r="Q914" s="155"/>
      <c r="R914" s="113" t="s">
        <v>578</v>
      </c>
      <c r="S914" s="150">
        <v>27000</v>
      </c>
      <c r="T914" s="150"/>
      <c r="U914" s="150">
        <v>27000</v>
      </c>
      <c r="V914" s="151"/>
      <c r="W914" s="139">
        <v>27000</v>
      </c>
      <c r="X914" s="139"/>
      <c r="Y914" s="139">
        <v>0</v>
      </c>
      <c r="Z914" s="139"/>
      <c r="AA914" s="116">
        <f t="shared" si="28"/>
        <v>0</v>
      </c>
      <c r="AB914" s="116">
        <f t="shared" si="29"/>
        <v>0</v>
      </c>
    </row>
    <row r="915" spans="2:28" ht="79.5" customHeight="1">
      <c r="B915" s="86"/>
      <c r="C915" s="87"/>
      <c r="D915" s="89"/>
      <c r="E915" s="90"/>
      <c r="F915" s="168" t="s">
        <v>399</v>
      </c>
      <c r="G915" s="168"/>
      <c r="H915" s="168"/>
      <c r="I915" s="168"/>
      <c r="J915" s="168"/>
      <c r="K915" s="168"/>
      <c r="L915" s="168"/>
      <c r="M915" s="168"/>
      <c r="N915" s="168"/>
      <c r="O915" s="168"/>
      <c r="P915" s="156" t="s">
        <v>400</v>
      </c>
      <c r="Q915" s="156"/>
      <c r="R915" s="109"/>
      <c r="S915" s="152">
        <v>37000</v>
      </c>
      <c r="T915" s="152"/>
      <c r="U915" s="152">
        <v>37000</v>
      </c>
      <c r="V915" s="169"/>
      <c r="W915" s="140">
        <f>W916</f>
        <v>37000</v>
      </c>
      <c r="X915" s="140"/>
      <c r="Y915" s="140">
        <f>Y916</f>
        <v>0</v>
      </c>
      <c r="Z915" s="140"/>
      <c r="AA915" s="116">
        <f t="shared" si="28"/>
        <v>0</v>
      </c>
      <c r="AB915" s="116">
        <f t="shared" si="29"/>
        <v>0</v>
      </c>
    </row>
    <row r="916" spans="2:28" ht="45.75" customHeight="1">
      <c r="B916" s="86"/>
      <c r="C916" s="87"/>
      <c r="D916" s="89"/>
      <c r="E916" s="90"/>
      <c r="F916" s="91"/>
      <c r="G916" s="147" t="s">
        <v>475</v>
      </c>
      <c r="H916" s="147"/>
      <c r="I916" s="147"/>
      <c r="J916" s="147"/>
      <c r="K916" s="147"/>
      <c r="L916" s="147"/>
      <c r="M916" s="147"/>
      <c r="N916" s="147"/>
      <c r="O916" s="147"/>
      <c r="P916" s="148" t="s">
        <v>400</v>
      </c>
      <c r="Q916" s="148"/>
      <c r="R916" s="92" t="s">
        <v>476</v>
      </c>
      <c r="S916" s="149">
        <v>37000</v>
      </c>
      <c r="T916" s="149"/>
      <c r="U916" s="149">
        <v>37000</v>
      </c>
      <c r="V916" s="153"/>
      <c r="W916" s="137">
        <f>W917</f>
        <v>37000</v>
      </c>
      <c r="X916" s="137"/>
      <c r="Y916" s="137">
        <f>Y917</f>
        <v>0</v>
      </c>
      <c r="Z916" s="137"/>
      <c r="AA916" s="116">
        <f t="shared" si="28"/>
        <v>0</v>
      </c>
      <c r="AB916" s="116">
        <f t="shared" si="29"/>
        <v>0</v>
      </c>
    </row>
    <row r="917" spans="2:28" ht="23.25" customHeight="1">
      <c r="B917" s="86"/>
      <c r="C917" s="87"/>
      <c r="D917" s="89"/>
      <c r="E917" s="90"/>
      <c r="F917" s="110"/>
      <c r="G917" s="111"/>
      <c r="H917" s="154" t="s">
        <v>577</v>
      </c>
      <c r="I917" s="154"/>
      <c r="J917" s="154"/>
      <c r="K917" s="154"/>
      <c r="L917" s="154"/>
      <c r="M917" s="154"/>
      <c r="N917" s="154"/>
      <c r="O917" s="154"/>
      <c r="P917" s="155" t="s">
        <v>400</v>
      </c>
      <c r="Q917" s="155"/>
      <c r="R917" s="113" t="s">
        <v>578</v>
      </c>
      <c r="S917" s="150">
        <v>37000</v>
      </c>
      <c r="T917" s="150"/>
      <c r="U917" s="150">
        <v>37000</v>
      </c>
      <c r="V917" s="151"/>
      <c r="W917" s="139">
        <v>37000</v>
      </c>
      <c r="X917" s="139"/>
      <c r="Y917" s="139">
        <v>0</v>
      </c>
      <c r="Z917" s="139"/>
      <c r="AA917" s="116">
        <f t="shared" si="28"/>
        <v>0</v>
      </c>
      <c r="AB917" s="116">
        <f t="shared" si="29"/>
        <v>0</v>
      </c>
    </row>
    <row r="918" spans="2:28" ht="23.25" customHeight="1">
      <c r="B918" s="86"/>
      <c r="C918" s="87"/>
      <c r="D918" s="89"/>
      <c r="E918" s="90"/>
      <c r="F918" s="168" t="s">
        <v>401</v>
      </c>
      <c r="G918" s="168"/>
      <c r="H918" s="168"/>
      <c r="I918" s="168"/>
      <c r="J918" s="168"/>
      <c r="K918" s="168"/>
      <c r="L918" s="168"/>
      <c r="M918" s="168"/>
      <c r="N918" s="168"/>
      <c r="O918" s="168"/>
      <c r="P918" s="156" t="s">
        <v>402</v>
      </c>
      <c r="Q918" s="156"/>
      <c r="R918" s="109"/>
      <c r="S918" s="152">
        <v>720000</v>
      </c>
      <c r="T918" s="152"/>
      <c r="U918" s="152">
        <v>128338.33</v>
      </c>
      <c r="V918" s="169"/>
      <c r="W918" s="140">
        <f>W919</f>
        <v>720000</v>
      </c>
      <c r="X918" s="140"/>
      <c r="Y918" s="140">
        <f>Y919</f>
        <v>720000</v>
      </c>
      <c r="Z918" s="140"/>
      <c r="AA918" s="104">
        <f t="shared" si="28"/>
        <v>100</v>
      </c>
      <c r="AB918" s="105">
        <f t="shared" si="29"/>
        <v>100</v>
      </c>
    </row>
    <row r="919" spans="2:28" ht="45.75" customHeight="1">
      <c r="B919" s="86"/>
      <c r="C919" s="87"/>
      <c r="D919" s="89"/>
      <c r="E919" s="90"/>
      <c r="F919" s="91"/>
      <c r="G919" s="147" t="s">
        <v>475</v>
      </c>
      <c r="H919" s="147"/>
      <c r="I919" s="147"/>
      <c r="J919" s="147"/>
      <c r="K919" s="147"/>
      <c r="L919" s="147"/>
      <c r="M919" s="147"/>
      <c r="N919" s="147"/>
      <c r="O919" s="147"/>
      <c r="P919" s="148" t="s">
        <v>402</v>
      </c>
      <c r="Q919" s="148"/>
      <c r="R919" s="92" t="s">
        <v>476</v>
      </c>
      <c r="S919" s="149">
        <v>720000</v>
      </c>
      <c r="T919" s="149"/>
      <c r="U919" s="149">
        <v>128338.33</v>
      </c>
      <c r="V919" s="153"/>
      <c r="W919" s="137">
        <f>W920</f>
        <v>720000</v>
      </c>
      <c r="X919" s="137"/>
      <c r="Y919" s="137">
        <f>Y920</f>
        <v>720000</v>
      </c>
      <c r="Z919" s="137"/>
      <c r="AA919" s="104">
        <f t="shared" si="28"/>
        <v>100</v>
      </c>
      <c r="AB919" s="105">
        <f t="shared" si="29"/>
        <v>100</v>
      </c>
    </row>
    <row r="920" spans="2:28" ht="23.25" customHeight="1">
      <c r="B920" s="86"/>
      <c r="C920" s="87"/>
      <c r="D920" s="89"/>
      <c r="E920" s="90"/>
      <c r="F920" s="110"/>
      <c r="G920" s="111"/>
      <c r="H920" s="154" t="s">
        <v>577</v>
      </c>
      <c r="I920" s="154"/>
      <c r="J920" s="154"/>
      <c r="K920" s="154"/>
      <c r="L920" s="154"/>
      <c r="M920" s="154"/>
      <c r="N920" s="154"/>
      <c r="O920" s="154"/>
      <c r="P920" s="155" t="s">
        <v>402</v>
      </c>
      <c r="Q920" s="155"/>
      <c r="R920" s="113" t="s">
        <v>578</v>
      </c>
      <c r="S920" s="150">
        <v>720000</v>
      </c>
      <c r="T920" s="150"/>
      <c r="U920" s="150">
        <v>128338.33</v>
      </c>
      <c r="V920" s="151"/>
      <c r="W920" s="139">
        <v>720000</v>
      </c>
      <c r="X920" s="139"/>
      <c r="Y920" s="139">
        <v>720000</v>
      </c>
      <c r="Z920" s="139"/>
      <c r="AA920" s="104">
        <f t="shared" si="28"/>
        <v>100</v>
      </c>
      <c r="AB920" s="105">
        <f t="shared" si="29"/>
        <v>100</v>
      </c>
    </row>
    <row r="921" spans="2:28" s="102" customFormat="1" ht="15" customHeight="1">
      <c r="B921" s="117"/>
      <c r="C921" s="118"/>
      <c r="D921" s="172" t="s">
        <v>403</v>
      </c>
      <c r="E921" s="172"/>
      <c r="F921" s="172"/>
      <c r="G921" s="172"/>
      <c r="H921" s="172"/>
      <c r="I921" s="172"/>
      <c r="J921" s="172"/>
      <c r="K921" s="172"/>
      <c r="L921" s="172"/>
      <c r="M921" s="172"/>
      <c r="N921" s="172"/>
      <c r="O921" s="172"/>
      <c r="P921" s="173" t="s">
        <v>404</v>
      </c>
      <c r="Q921" s="173"/>
      <c r="R921" s="119"/>
      <c r="S921" s="170">
        <f>S922+S925+S928+S931+S937+S943</f>
        <v>132411871.5</v>
      </c>
      <c r="T921" s="170"/>
      <c r="U921" s="170">
        <v>6323758.1200000001</v>
      </c>
      <c r="V921" s="171"/>
      <c r="W921" s="144">
        <f>W922+W925+W928+W931+W937+W940+W943</f>
        <v>132610000</v>
      </c>
      <c r="X921" s="144"/>
      <c r="Y921" s="144">
        <f>Y922+Y925+Y928+Y931+Y937+Y940+Y943</f>
        <v>72629000</v>
      </c>
      <c r="Z921" s="144"/>
      <c r="AA921" s="120">
        <f t="shared" si="28"/>
        <v>54.850822042795457</v>
      </c>
      <c r="AB921" s="121">
        <f t="shared" si="29"/>
        <v>54.768871125857778</v>
      </c>
    </row>
    <row r="922" spans="2:28" ht="23.25" customHeight="1">
      <c r="B922" s="86"/>
      <c r="C922" s="87"/>
      <c r="D922" s="89"/>
      <c r="E922" s="90"/>
      <c r="F922" s="168" t="s">
        <v>405</v>
      </c>
      <c r="G922" s="168"/>
      <c r="H922" s="168"/>
      <c r="I922" s="168"/>
      <c r="J922" s="168"/>
      <c r="K922" s="168"/>
      <c r="L922" s="168"/>
      <c r="M922" s="168"/>
      <c r="N922" s="168"/>
      <c r="O922" s="168"/>
      <c r="P922" s="156" t="s">
        <v>406</v>
      </c>
      <c r="Q922" s="156"/>
      <c r="R922" s="109"/>
      <c r="S922" s="152">
        <v>2172828.5</v>
      </c>
      <c r="T922" s="152"/>
      <c r="U922" s="152">
        <v>350237.37</v>
      </c>
      <c r="V922" s="169"/>
      <c r="W922" s="140">
        <f>W923</f>
        <v>2173000</v>
      </c>
      <c r="X922" s="140"/>
      <c r="Y922" s="140">
        <f>Y923</f>
        <v>1823000</v>
      </c>
      <c r="Z922" s="140"/>
      <c r="AA922" s="104">
        <f t="shared" si="28"/>
        <v>83.899856799558734</v>
      </c>
      <c r="AB922" s="105">
        <f t="shared" si="29"/>
        <v>83.893235158766672</v>
      </c>
    </row>
    <row r="923" spans="2:28" ht="15" customHeight="1">
      <c r="B923" s="86"/>
      <c r="C923" s="87"/>
      <c r="D923" s="89"/>
      <c r="E923" s="90"/>
      <c r="F923" s="91"/>
      <c r="G923" s="147" t="s">
        <v>511</v>
      </c>
      <c r="H923" s="147"/>
      <c r="I923" s="147"/>
      <c r="J923" s="147"/>
      <c r="K923" s="147"/>
      <c r="L923" s="147"/>
      <c r="M923" s="147"/>
      <c r="N923" s="147"/>
      <c r="O923" s="147"/>
      <c r="P923" s="148" t="s">
        <v>406</v>
      </c>
      <c r="Q923" s="148"/>
      <c r="R923" s="92" t="s">
        <v>512</v>
      </c>
      <c r="S923" s="149">
        <v>2172828.5</v>
      </c>
      <c r="T923" s="149"/>
      <c r="U923" s="149">
        <v>350237.37</v>
      </c>
      <c r="V923" s="153"/>
      <c r="W923" s="137">
        <f>W924</f>
        <v>2173000</v>
      </c>
      <c r="X923" s="137"/>
      <c r="Y923" s="137">
        <f>Y924</f>
        <v>1823000</v>
      </c>
      <c r="Z923" s="137"/>
      <c r="AA923" s="104">
        <f t="shared" si="28"/>
        <v>83.899856799558734</v>
      </c>
      <c r="AB923" s="105">
        <f t="shared" si="29"/>
        <v>83.893235158766672</v>
      </c>
    </row>
    <row r="924" spans="2:28" ht="15" customHeight="1">
      <c r="B924" s="86"/>
      <c r="C924" s="87"/>
      <c r="D924" s="89"/>
      <c r="E924" s="90"/>
      <c r="F924" s="110"/>
      <c r="G924" s="111"/>
      <c r="H924" s="154" t="s">
        <v>89</v>
      </c>
      <c r="I924" s="154"/>
      <c r="J924" s="154"/>
      <c r="K924" s="154"/>
      <c r="L924" s="154"/>
      <c r="M924" s="154"/>
      <c r="N924" s="154"/>
      <c r="O924" s="154"/>
      <c r="P924" s="155" t="s">
        <v>406</v>
      </c>
      <c r="Q924" s="155"/>
      <c r="R924" s="113" t="s">
        <v>90</v>
      </c>
      <c r="S924" s="150">
        <v>2172828.5</v>
      </c>
      <c r="T924" s="150"/>
      <c r="U924" s="150">
        <v>350237.37</v>
      </c>
      <c r="V924" s="151"/>
      <c r="W924" s="139">
        <v>2173000</v>
      </c>
      <c r="X924" s="139"/>
      <c r="Y924" s="139">
        <v>1823000</v>
      </c>
      <c r="Z924" s="139"/>
      <c r="AA924" s="104">
        <f t="shared" si="28"/>
        <v>83.899856799558734</v>
      </c>
      <c r="AB924" s="105">
        <f t="shared" si="29"/>
        <v>83.893235158766672</v>
      </c>
    </row>
    <row r="925" spans="2:28" ht="23.25" customHeight="1">
      <c r="B925" s="86"/>
      <c r="C925" s="87"/>
      <c r="D925" s="89"/>
      <c r="E925" s="90"/>
      <c r="F925" s="168" t="s">
        <v>407</v>
      </c>
      <c r="G925" s="168"/>
      <c r="H925" s="168"/>
      <c r="I925" s="168"/>
      <c r="J925" s="168"/>
      <c r="K925" s="168"/>
      <c r="L925" s="168"/>
      <c r="M925" s="168"/>
      <c r="N925" s="168"/>
      <c r="O925" s="168"/>
      <c r="P925" s="156" t="s">
        <v>408</v>
      </c>
      <c r="Q925" s="156"/>
      <c r="R925" s="109"/>
      <c r="S925" s="152">
        <v>90000</v>
      </c>
      <c r="T925" s="152"/>
      <c r="U925" s="152">
        <v>41000</v>
      </c>
      <c r="V925" s="169"/>
      <c r="W925" s="140">
        <f>W926</f>
        <v>90000</v>
      </c>
      <c r="X925" s="140"/>
      <c r="Y925" s="140">
        <f>Y926</f>
        <v>49000</v>
      </c>
      <c r="Z925" s="140"/>
      <c r="AA925" s="104">
        <f t="shared" si="28"/>
        <v>54.444444444444443</v>
      </c>
      <c r="AB925" s="105">
        <f t="shared" si="29"/>
        <v>54.444444444444443</v>
      </c>
    </row>
    <row r="926" spans="2:28" ht="15" customHeight="1">
      <c r="B926" s="86"/>
      <c r="C926" s="87"/>
      <c r="D926" s="89"/>
      <c r="E926" s="90"/>
      <c r="F926" s="91"/>
      <c r="G926" s="147" t="s">
        <v>511</v>
      </c>
      <c r="H926" s="147"/>
      <c r="I926" s="147"/>
      <c r="J926" s="147"/>
      <c r="K926" s="147"/>
      <c r="L926" s="147"/>
      <c r="M926" s="147"/>
      <c r="N926" s="147"/>
      <c r="O926" s="147"/>
      <c r="P926" s="148" t="s">
        <v>408</v>
      </c>
      <c r="Q926" s="148"/>
      <c r="R926" s="92" t="s">
        <v>512</v>
      </c>
      <c r="S926" s="149">
        <v>90000</v>
      </c>
      <c r="T926" s="149"/>
      <c r="U926" s="149">
        <v>41000</v>
      </c>
      <c r="V926" s="153"/>
      <c r="W926" s="137">
        <f>W927</f>
        <v>90000</v>
      </c>
      <c r="X926" s="137"/>
      <c r="Y926" s="137">
        <f>Y927</f>
        <v>49000</v>
      </c>
      <c r="Z926" s="137"/>
      <c r="AA926" s="104">
        <f t="shared" si="28"/>
        <v>54.444444444444443</v>
      </c>
      <c r="AB926" s="105">
        <f t="shared" si="29"/>
        <v>54.444444444444443</v>
      </c>
    </row>
    <row r="927" spans="2:28" ht="15" customHeight="1">
      <c r="B927" s="86"/>
      <c r="C927" s="87"/>
      <c r="D927" s="89"/>
      <c r="E927" s="90"/>
      <c r="F927" s="110"/>
      <c r="G927" s="111"/>
      <c r="H927" s="154" t="s">
        <v>513</v>
      </c>
      <c r="I927" s="154"/>
      <c r="J927" s="154"/>
      <c r="K927" s="154"/>
      <c r="L927" s="154"/>
      <c r="M927" s="154"/>
      <c r="N927" s="154"/>
      <c r="O927" s="154"/>
      <c r="P927" s="155" t="s">
        <v>408</v>
      </c>
      <c r="Q927" s="155"/>
      <c r="R927" s="113" t="s">
        <v>514</v>
      </c>
      <c r="S927" s="150">
        <v>90000</v>
      </c>
      <c r="T927" s="150"/>
      <c r="U927" s="150">
        <v>41000</v>
      </c>
      <c r="V927" s="151"/>
      <c r="W927" s="139">
        <v>90000</v>
      </c>
      <c r="X927" s="139"/>
      <c r="Y927" s="139">
        <v>49000</v>
      </c>
      <c r="Z927" s="139"/>
      <c r="AA927" s="104">
        <f t="shared" si="28"/>
        <v>54.444444444444443</v>
      </c>
      <c r="AB927" s="105">
        <f t="shared" si="29"/>
        <v>54.444444444444443</v>
      </c>
    </row>
    <row r="928" spans="2:28" ht="15" customHeight="1">
      <c r="B928" s="86"/>
      <c r="C928" s="87"/>
      <c r="D928" s="89"/>
      <c r="E928" s="90"/>
      <c r="F928" s="168" t="s">
        <v>409</v>
      </c>
      <c r="G928" s="168"/>
      <c r="H928" s="168"/>
      <c r="I928" s="168"/>
      <c r="J928" s="168"/>
      <c r="K928" s="168"/>
      <c r="L928" s="168"/>
      <c r="M928" s="168"/>
      <c r="N928" s="168"/>
      <c r="O928" s="168"/>
      <c r="P928" s="156" t="s">
        <v>410</v>
      </c>
      <c r="Q928" s="156"/>
      <c r="R928" s="109"/>
      <c r="S928" s="152">
        <v>997043</v>
      </c>
      <c r="T928" s="152"/>
      <c r="U928" s="152">
        <v>57</v>
      </c>
      <c r="V928" s="169"/>
      <c r="W928" s="140">
        <f>W929</f>
        <v>997000</v>
      </c>
      <c r="X928" s="140"/>
      <c r="Y928" s="140">
        <f>Y929</f>
        <v>997000</v>
      </c>
      <c r="Z928" s="140"/>
      <c r="AA928" s="104">
        <f t="shared" si="28"/>
        <v>99.995687247189949</v>
      </c>
      <c r="AB928" s="105">
        <f t="shared" si="29"/>
        <v>100</v>
      </c>
    </row>
    <row r="929" spans="2:28" ht="15" customHeight="1">
      <c r="B929" s="86"/>
      <c r="C929" s="87"/>
      <c r="D929" s="89"/>
      <c r="E929" s="90"/>
      <c r="F929" s="91"/>
      <c r="G929" s="147" t="s">
        <v>511</v>
      </c>
      <c r="H929" s="147"/>
      <c r="I929" s="147"/>
      <c r="J929" s="147"/>
      <c r="K929" s="147"/>
      <c r="L929" s="147"/>
      <c r="M929" s="147"/>
      <c r="N929" s="147"/>
      <c r="O929" s="147"/>
      <c r="P929" s="148" t="s">
        <v>410</v>
      </c>
      <c r="Q929" s="148"/>
      <c r="R929" s="92" t="s">
        <v>512</v>
      </c>
      <c r="S929" s="149">
        <v>997043</v>
      </c>
      <c r="T929" s="149"/>
      <c r="U929" s="149">
        <v>57</v>
      </c>
      <c r="V929" s="153"/>
      <c r="W929" s="137">
        <f>W930</f>
        <v>997000</v>
      </c>
      <c r="X929" s="137"/>
      <c r="Y929" s="137">
        <f>Y930</f>
        <v>997000</v>
      </c>
      <c r="Z929" s="137"/>
      <c r="AA929" s="104">
        <f t="shared" si="28"/>
        <v>99.995687247189949</v>
      </c>
      <c r="AB929" s="105">
        <f t="shared" si="29"/>
        <v>100</v>
      </c>
    </row>
    <row r="930" spans="2:28" ht="15" customHeight="1">
      <c r="B930" s="86"/>
      <c r="C930" s="87"/>
      <c r="D930" s="89"/>
      <c r="E930" s="90"/>
      <c r="F930" s="110"/>
      <c r="G930" s="111"/>
      <c r="H930" s="154" t="s">
        <v>513</v>
      </c>
      <c r="I930" s="154"/>
      <c r="J930" s="154"/>
      <c r="K930" s="154"/>
      <c r="L930" s="154"/>
      <c r="M930" s="154"/>
      <c r="N930" s="154"/>
      <c r="O930" s="154"/>
      <c r="P930" s="155" t="s">
        <v>410</v>
      </c>
      <c r="Q930" s="155"/>
      <c r="R930" s="113" t="s">
        <v>514</v>
      </c>
      <c r="S930" s="150">
        <v>997043</v>
      </c>
      <c r="T930" s="150"/>
      <c r="U930" s="150">
        <v>57</v>
      </c>
      <c r="V930" s="151"/>
      <c r="W930" s="139">
        <v>997000</v>
      </c>
      <c r="X930" s="139"/>
      <c r="Y930" s="139">
        <v>997000</v>
      </c>
      <c r="Z930" s="139"/>
      <c r="AA930" s="104">
        <f t="shared" si="28"/>
        <v>99.995687247189949</v>
      </c>
      <c r="AB930" s="105">
        <f t="shared" si="29"/>
        <v>100</v>
      </c>
    </row>
    <row r="931" spans="2:28" ht="34.5" customHeight="1">
      <c r="B931" s="86"/>
      <c r="C931" s="87"/>
      <c r="D931" s="89"/>
      <c r="E931" s="90"/>
      <c r="F931" s="168" t="s">
        <v>411</v>
      </c>
      <c r="G931" s="168"/>
      <c r="H931" s="168"/>
      <c r="I931" s="168"/>
      <c r="J931" s="168"/>
      <c r="K931" s="168"/>
      <c r="L931" s="168"/>
      <c r="M931" s="168"/>
      <c r="N931" s="168"/>
      <c r="O931" s="168"/>
      <c r="P931" s="156" t="s">
        <v>412</v>
      </c>
      <c r="Q931" s="156"/>
      <c r="R931" s="109"/>
      <c r="S931" s="152">
        <v>14152000</v>
      </c>
      <c r="T931" s="152"/>
      <c r="U931" s="152">
        <v>936965.52</v>
      </c>
      <c r="V931" s="169"/>
      <c r="W931" s="140">
        <f>W932+W934</f>
        <v>14152000</v>
      </c>
      <c r="X931" s="140"/>
      <c r="Y931" s="140">
        <f>Y932+Y934</f>
        <v>14102000</v>
      </c>
      <c r="Z931" s="140"/>
      <c r="AA931" s="104">
        <f t="shared" si="28"/>
        <v>99.646693046919168</v>
      </c>
      <c r="AB931" s="105">
        <f t="shared" si="29"/>
        <v>99.646693046919168</v>
      </c>
    </row>
    <row r="932" spans="2:28" ht="23.25" customHeight="1">
      <c r="B932" s="86"/>
      <c r="C932" s="87"/>
      <c r="D932" s="89"/>
      <c r="E932" s="90"/>
      <c r="F932" s="91"/>
      <c r="G932" s="147" t="s">
        <v>479</v>
      </c>
      <c r="H932" s="147"/>
      <c r="I932" s="147"/>
      <c r="J932" s="147"/>
      <c r="K932" s="147"/>
      <c r="L932" s="147"/>
      <c r="M932" s="147"/>
      <c r="N932" s="147"/>
      <c r="O932" s="147"/>
      <c r="P932" s="148" t="s">
        <v>412</v>
      </c>
      <c r="Q932" s="148"/>
      <c r="R932" s="92" t="s">
        <v>480</v>
      </c>
      <c r="S932" s="149">
        <v>10260000</v>
      </c>
      <c r="T932" s="149"/>
      <c r="U932" s="149">
        <v>481065.52</v>
      </c>
      <c r="V932" s="153"/>
      <c r="W932" s="137">
        <f>W933</f>
        <v>10260000</v>
      </c>
      <c r="X932" s="137"/>
      <c r="Y932" s="137">
        <f>Y933</f>
        <v>10223000</v>
      </c>
      <c r="Z932" s="137"/>
      <c r="AA932" s="104">
        <f t="shared" si="28"/>
        <v>99.639376218323576</v>
      </c>
      <c r="AB932" s="105">
        <f t="shared" si="29"/>
        <v>99.639376218323576</v>
      </c>
    </row>
    <row r="933" spans="2:28" ht="23.25" customHeight="1">
      <c r="B933" s="86"/>
      <c r="C933" s="87"/>
      <c r="D933" s="89"/>
      <c r="E933" s="90"/>
      <c r="F933" s="110"/>
      <c r="G933" s="111"/>
      <c r="H933" s="154" t="s">
        <v>481</v>
      </c>
      <c r="I933" s="154"/>
      <c r="J933" s="154"/>
      <c r="K933" s="154"/>
      <c r="L933" s="154"/>
      <c r="M933" s="154"/>
      <c r="N933" s="154"/>
      <c r="O933" s="154"/>
      <c r="P933" s="155" t="s">
        <v>412</v>
      </c>
      <c r="Q933" s="155"/>
      <c r="R933" s="113" t="s">
        <v>482</v>
      </c>
      <c r="S933" s="150">
        <v>10260000</v>
      </c>
      <c r="T933" s="150"/>
      <c r="U933" s="150">
        <v>481065.52</v>
      </c>
      <c r="V933" s="151"/>
      <c r="W933" s="139">
        <v>10260000</v>
      </c>
      <c r="X933" s="139"/>
      <c r="Y933" s="139">
        <v>10223000</v>
      </c>
      <c r="Z933" s="139"/>
      <c r="AA933" s="104">
        <f t="shared" si="28"/>
        <v>99.639376218323576</v>
      </c>
      <c r="AB933" s="105">
        <f t="shared" si="29"/>
        <v>99.639376218323576</v>
      </c>
    </row>
    <row r="934" spans="2:28" ht="23.25" customHeight="1">
      <c r="B934" s="86"/>
      <c r="C934" s="87"/>
      <c r="D934" s="89"/>
      <c r="E934" s="90"/>
      <c r="F934" s="91"/>
      <c r="G934" s="147" t="s">
        <v>483</v>
      </c>
      <c r="H934" s="147"/>
      <c r="I934" s="147"/>
      <c r="J934" s="147"/>
      <c r="K934" s="147"/>
      <c r="L934" s="147"/>
      <c r="M934" s="147"/>
      <c r="N934" s="147"/>
      <c r="O934" s="147"/>
      <c r="P934" s="148" t="s">
        <v>412</v>
      </c>
      <c r="Q934" s="148"/>
      <c r="R934" s="92" t="s">
        <v>484</v>
      </c>
      <c r="S934" s="149">
        <v>3892000</v>
      </c>
      <c r="T934" s="149"/>
      <c r="U934" s="149">
        <v>455900</v>
      </c>
      <c r="V934" s="153"/>
      <c r="W934" s="137">
        <f>W935+W936</f>
        <v>3892000</v>
      </c>
      <c r="X934" s="137"/>
      <c r="Y934" s="137">
        <f>Y935+Y936</f>
        <v>3879000</v>
      </c>
      <c r="Z934" s="137"/>
      <c r="AA934" s="104">
        <f t="shared" si="28"/>
        <v>99.66598150051388</v>
      </c>
      <c r="AB934" s="105">
        <f t="shared" si="29"/>
        <v>99.66598150051388</v>
      </c>
    </row>
    <row r="935" spans="2:28" ht="15" customHeight="1">
      <c r="B935" s="86"/>
      <c r="C935" s="87"/>
      <c r="D935" s="89"/>
      <c r="E935" s="90"/>
      <c r="F935" s="110"/>
      <c r="G935" s="111"/>
      <c r="H935" s="154" t="s">
        <v>485</v>
      </c>
      <c r="I935" s="154"/>
      <c r="J935" s="154"/>
      <c r="K935" s="154"/>
      <c r="L935" s="154"/>
      <c r="M935" s="154"/>
      <c r="N935" s="154"/>
      <c r="O935" s="154"/>
      <c r="P935" s="155" t="s">
        <v>412</v>
      </c>
      <c r="Q935" s="155"/>
      <c r="R935" s="113" t="s">
        <v>486</v>
      </c>
      <c r="S935" s="150">
        <v>2892000</v>
      </c>
      <c r="T935" s="150"/>
      <c r="U935" s="150">
        <v>455900</v>
      </c>
      <c r="V935" s="151"/>
      <c r="W935" s="139">
        <v>2892000</v>
      </c>
      <c r="X935" s="139"/>
      <c r="Y935" s="139">
        <v>2879000</v>
      </c>
      <c r="Z935" s="139"/>
      <c r="AA935" s="104">
        <f t="shared" si="28"/>
        <v>99.550484094052564</v>
      </c>
      <c r="AB935" s="105">
        <f t="shared" si="29"/>
        <v>99.550484094052564</v>
      </c>
    </row>
    <row r="936" spans="2:28" ht="15" customHeight="1">
      <c r="B936" s="86"/>
      <c r="C936" s="87"/>
      <c r="D936" s="89"/>
      <c r="E936" s="90"/>
      <c r="F936" s="110"/>
      <c r="G936" s="111"/>
      <c r="H936" s="154" t="s">
        <v>630</v>
      </c>
      <c r="I936" s="154"/>
      <c r="J936" s="154"/>
      <c r="K936" s="154"/>
      <c r="L936" s="154"/>
      <c r="M936" s="154"/>
      <c r="N936" s="154"/>
      <c r="O936" s="154"/>
      <c r="P936" s="155" t="s">
        <v>412</v>
      </c>
      <c r="Q936" s="155"/>
      <c r="R936" s="113" t="s">
        <v>631</v>
      </c>
      <c r="S936" s="150">
        <v>1000000</v>
      </c>
      <c r="T936" s="150"/>
      <c r="U936" s="150">
        <v>0</v>
      </c>
      <c r="V936" s="151"/>
      <c r="W936" s="139">
        <v>1000000</v>
      </c>
      <c r="X936" s="139"/>
      <c r="Y936" s="139">
        <v>1000000</v>
      </c>
      <c r="Z936" s="139"/>
      <c r="AA936" s="104">
        <f t="shared" si="28"/>
        <v>100</v>
      </c>
      <c r="AB936" s="105">
        <f t="shared" si="29"/>
        <v>100</v>
      </c>
    </row>
    <row r="937" spans="2:28" ht="68.25" customHeight="1">
      <c r="B937" s="86"/>
      <c r="C937" s="87"/>
      <c r="D937" s="89"/>
      <c r="E937" s="90"/>
      <c r="F937" s="168" t="s">
        <v>413</v>
      </c>
      <c r="G937" s="168"/>
      <c r="H937" s="168"/>
      <c r="I937" s="168"/>
      <c r="J937" s="168"/>
      <c r="K937" s="168"/>
      <c r="L937" s="168"/>
      <c r="M937" s="168"/>
      <c r="N937" s="168"/>
      <c r="O937" s="168"/>
      <c r="P937" s="156" t="s">
        <v>414</v>
      </c>
      <c r="Q937" s="156"/>
      <c r="R937" s="109"/>
      <c r="S937" s="152">
        <v>60000000</v>
      </c>
      <c r="T937" s="152"/>
      <c r="U937" s="152">
        <v>4995498.2300000004</v>
      </c>
      <c r="V937" s="169"/>
      <c r="W937" s="140">
        <f>W938</f>
        <v>60000000</v>
      </c>
      <c r="X937" s="140"/>
      <c r="Y937" s="140">
        <f>Y938</f>
        <v>55658000</v>
      </c>
      <c r="Z937" s="140"/>
      <c r="AA937" s="104">
        <f t="shared" si="28"/>
        <v>92.763333333333335</v>
      </c>
      <c r="AB937" s="105">
        <f t="shared" si="29"/>
        <v>92.763333333333335</v>
      </c>
    </row>
    <row r="938" spans="2:28" ht="15" customHeight="1">
      <c r="B938" s="86"/>
      <c r="C938" s="87"/>
      <c r="D938" s="89"/>
      <c r="E938" s="90"/>
      <c r="F938" s="91"/>
      <c r="G938" s="147" t="s">
        <v>489</v>
      </c>
      <c r="H938" s="147"/>
      <c r="I938" s="147"/>
      <c r="J938" s="147"/>
      <c r="K938" s="147"/>
      <c r="L938" s="147"/>
      <c r="M938" s="147"/>
      <c r="N938" s="147"/>
      <c r="O938" s="147"/>
      <c r="P938" s="148" t="s">
        <v>414</v>
      </c>
      <c r="Q938" s="148"/>
      <c r="R938" s="92" t="s">
        <v>490</v>
      </c>
      <c r="S938" s="149">
        <v>60000000</v>
      </c>
      <c r="T938" s="149"/>
      <c r="U938" s="149">
        <v>4995498.2300000004</v>
      </c>
      <c r="V938" s="153"/>
      <c r="W938" s="137">
        <f>W939</f>
        <v>60000000</v>
      </c>
      <c r="X938" s="137"/>
      <c r="Y938" s="137">
        <f>Y939</f>
        <v>55658000</v>
      </c>
      <c r="Z938" s="137"/>
      <c r="AA938" s="104">
        <f t="shared" si="28"/>
        <v>92.763333333333335</v>
      </c>
      <c r="AB938" s="105">
        <f t="shared" si="29"/>
        <v>92.763333333333335</v>
      </c>
    </row>
    <row r="939" spans="2:28" ht="23.25" customHeight="1">
      <c r="B939" s="86"/>
      <c r="C939" s="87"/>
      <c r="D939" s="89"/>
      <c r="E939" s="90"/>
      <c r="F939" s="110"/>
      <c r="G939" s="111"/>
      <c r="H939" s="154" t="s">
        <v>555</v>
      </c>
      <c r="I939" s="154"/>
      <c r="J939" s="154"/>
      <c r="K939" s="154"/>
      <c r="L939" s="154"/>
      <c r="M939" s="154"/>
      <c r="N939" s="154"/>
      <c r="O939" s="154"/>
      <c r="P939" s="167" t="s">
        <v>414</v>
      </c>
      <c r="Q939" s="167"/>
      <c r="R939" s="122" t="s">
        <v>556</v>
      </c>
      <c r="S939" s="150">
        <v>60000000</v>
      </c>
      <c r="T939" s="150"/>
      <c r="U939" s="150">
        <v>4995498.2300000004</v>
      </c>
      <c r="V939" s="151"/>
      <c r="W939" s="139">
        <v>60000000</v>
      </c>
      <c r="X939" s="139"/>
      <c r="Y939" s="139">
        <v>55658000</v>
      </c>
      <c r="Z939" s="139"/>
      <c r="AA939" s="104">
        <f t="shared" si="28"/>
        <v>92.763333333333335</v>
      </c>
      <c r="AB939" s="105">
        <f t="shared" si="29"/>
        <v>92.763333333333335</v>
      </c>
    </row>
    <row r="940" spans="2:28" ht="69.75" customHeight="1">
      <c r="B940" s="86"/>
      <c r="C940" s="87"/>
      <c r="D940" s="89"/>
      <c r="E940" s="90"/>
      <c r="F940" s="110"/>
      <c r="G940" s="111"/>
      <c r="H940" s="112"/>
      <c r="I940" s="157" t="s">
        <v>620</v>
      </c>
      <c r="J940" s="158"/>
      <c r="K940" s="158"/>
      <c r="L940" s="158"/>
      <c r="M940" s="158"/>
      <c r="N940" s="158"/>
      <c r="O940" s="159"/>
      <c r="P940" s="156" t="s">
        <v>621</v>
      </c>
      <c r="Q940" s="156"/>
      <c r="R940" s="122"/>
      <c r="S940" s="149">
        <v>0</v>
      </c>
      <c r="T940" s="149"/>
      <c r="U940" s="114"/>
      <c r="V940" s="115"/>
      <c r="W940" s="140">
        <f>W941</f>
        <v>198000</v>
      </c>
      <c r="X940" s="140"/>
      <c r="Y940" s="140">
        <f>Y941</f>
        <v>0</v>
      </c>
      <c r="Z940" s="140"/>
      <c r="AA940" s="116">
        <v>0</v>
      </c>
      <c r="AB940" s="116">
        <f t="shared" si="29"/>
        <v>0</v>
      </c>
    </row>
    <row r="941" spans="2:28" ht="23.25" customHeight="1">
      <c r="B941" s="86"/>
      <c r="C941" s="87"/>
      <c r="D941" s="89"/>
      <c r="E941" s="90"/>
      <c r="F941" s="91"/>
      <c r="G941" s="147" t="s">
        <v>93</v>
      </c>
      <c r="H941" s="147"/>
      <c r="I941" s="147"/>
      <c r="J941" s="147"/>
      <c r="K941" s="147"/>
      <c r="L941" s="147"/>
      <c r="M941" s="147"/>
      <c r="N941" s="147"/>
      <c r="O941" s="147"/>
      <c r="P941" s="213" t="s">
        <v>621</v>
      </c>
      <c r="Q941" s="214"/>
      <c r="R941" s="92" t="s">
        <v>480</v>
      </c>
      <c r="S941" s="206">
        <v>0</v>
      </c>
      <c r="T941" s="207"/>
      <c r="U941" s="114"/>
      <c r="V941" s="115"/>
      <c r="W941" s="137">
        <f>W942</f>
        <v>198000</v>
      </c>
      <c r="X941" s="137"/>
      <c r="Y941" s="137">
        <f>Y942</f>
        <v>0</v>
      </c>
      <c r="Z941" s="137"/>
      <c r="AA941" s="116">
        <v>0</v>
      </c>
      <c r="AB941" s="116">
        <f t="shared" si="29"/>
        <v>0</v>
      </c>
    </row>
    <row r="942" spans="2:28" ht="23.25" customHeight="1">
      <c r="B942" s="86"/>
      <c r="C942" s="87"/>
      <c r="D942" s="89"/>
      <c r="E942" s="90"/>
      <c r="F942" s="110"/>
      <c r="G942" s="111"/>
      <c r="H942" s="154" t="s">
        <v>94</v>
      </c>
      <c r="I942" s="154"/>
      <c r="J942" s="154"/>
      <c r="K942" s="154"/>
      <c r="L942" s="154"/>
      <c r="M942" s="154"/>
      <c r="N942" s="154"/>
      <c r="O942" s="154"/>
      <c r="P942" s="208" t="s">
        <v>621</v>
      </c>
      <c r="Q942" s="209"/>
      <c r="R942" s="122" t="s">
        <v>482</v>
      </c>
      <c r="S942" s="210">
        <v>0</v>
      </c>
      <c r="T942" s="211"/>
      <c r="U942" s="114"/>
      <c r="V942" s="115"/>
      <c r="W942" s="139">
        <v>198000</v>
      </c>
      <c r="X942" s="139"/>
      <c r="Y942" s="139">
        <v>0</v>
      </c>
      <c r="Z942" s="139"/>
      <c r="AA942" s="116">
        <v>0</v>
      </c>
      <c r="AB942" s="116">
        <f t="shared" si="29"/>
        <v>0</v>
      </c>
    </row>
    <row r="943" spans="2:28" ht="78.75" customHeight="1">
      <c r="B943" s="86"/>
      <c r="C943" s="87"/>
      <c r="D943" s="89"/>
      <c r="E943" s="90"/>
      <c r="F943" s="110"/>
      <c r="G943" s="111"/>
      <c r="H943" s="112"/>
      <c r="I943" s="157" t="s">
        <v>134</v>
      </c>
      <c r="J943" s="158"/>
      <c r="K943" s="158"/>
      <c r="L943" s="158"/>
      <c r="M943" s="158"/>
      <c r="N943" s="158"/>
      <c r="O943" s="159"/>
      <c r="P943" s="208" t="s">
        <v>95</v>
      </c>
      <c r="Q943" s="209"/>
      <c r="R943" s="122"/>
      <c r="S943" s="149">
        <f>S944</f>
        <v>55000000</v>
      </c>
      <c r="T943" s="149"/>
      <c r="U943" s="114"/>
      <c r="V943" s="115"/>
      <c r="W943" s="140">
        <f>W944</f>
        <v>55000000</v>
      </c>
      <c r="X943" s="140"/>
      <c r="Y943" s="140">
        <f>Y944</f>
        <v>0</v>
      </c>
      <c r="Z943" s="140"/>
      <c r="AA943" s="116">
        <f t="shared" si="28"/>
        <v>0</v>
      </c>
      <c r="AB943" s="116">
        <f t="shared" si="29"/>
        <v>0</v>
      </c>
    </row>
    <row r="944" spans="2:28" ht="32.25" customHeight="1">
      <c r="B944" s="86"/>
      <c r="C944" s="87"/>
      <c r="D944" s="89"/>
      <c r="E944" s="90"/>
      <c r="F944" s="91"/>
      <c r="G944" s="147" t="s">
        <v>93</v>
      </c>
      <c r="H944" s="147"/>
      <c r="I944" s="147"/>
      <c r="J944" s="147"/>
      <c r="K944" s="147"/>
      <c r="L944" s="147"/>
      <c r="M944" s="147"/>
      <c r="N944" s="147"/>
      <c r="O944" s="147"/>
      <c r="P944" s="148" t="s">
        <v>95</v>
      </c>
      <c r="Q944" s="148"/>
      <c r="R944" s="92" t="s">
        <v>480</v>
      </c>
      <c r="S944" s="149">
        <f>S945</f>
        <v>55000000</v>
      </c>
      <c r="T944" s="149"/>
      <c r="U944" s="149">
        <v>4995498.2300000004</v>
      </c>
      <c r="V944" s="153"/>
      <c r="W944" s="137">
        <f>W945</f>
        <v>55000000</v>
      </c>
      <c r="X944" s="137"/>
      <c r="Y944" s="137">
        <f>Y945</f>
        <v>0</v>
      </c>
      <c r="Z944" s="137"/>
      <c r="AA944" s="116">
        <f t="shared" si="28"/>
        <v>0</v>
      </c>
      <c r="AB944" s="116">
        <f t="shared" si="29"/>
        <v>0</v>
      </c>
    </row>
    <row r="945" spans="1:28" ht="23.25" customHeight="1">
      <c r="B945" s="86"/>
      <c r="C945" s="87"/>
      <c r="D945" s="89"/>
      <c r="E945" s="90"/>
      <c r="F945" s="110"/>
      <c r="G945" s="111"/>
      <c r="H945" s="154" t="s">
        <v>94</v>
      </c>
      <c r="I945" s="154"/>
      <c r="J945" s="154"/>
      <c r="K945" s="154"/>
      <c r="L945" s="154"/>
      <c r="M945" s="154"/>
      <c r="N945" s="154"/>
      <c r="O945" s="154"/>
      <c r="P945" s="167" t="s">
        <v>95</v>
      </c>
      <c r="Q945" s="167"/>
      <c r="R945" s="122" t="s">
        <v>482</v>
      </c>
      <c r="S945" s="150">
        <v>55000000</v>
      </c>
      <c r="T945" s="150"/>
      <c r="U945" s="150">
        <v>4995498.2300000004</v>
      </c>
      <c r="V945" s="151"/>
      <c r="W945" s="139">
        <v>55000000</v>
      </c>
      <c r="X945" s="139"/>
      <c r="Y945" s="139">
        <v>0</v>
      </c>
      <c r="Z945" s="139"/>
      <c r="AA945" s="116">
        <f t="shared" si="28"/>
        <v>0</v>
      </c>
      <c r="AB945" s="116">
        <f t="shared" si="29"/>
        <v>0</v>
      </c>
    </row>
    <row r="946" spans="1:28" s="102" customFormat="1" ht="23.25" customHeight="1" thickBot="1">
      <c r="B946" s="123"/>
      <c r="C946" s="124"/>
      <c r="D946" s="125"/>
      <c r="E946" s="126"/>
      <c r="F946" s="127"/>
      <c r="G946" s="128"/>
      <c r="H946" s="129"/>
      <c r="I946" s="161" t="s">
        <v>419</v>
      </c>
      <c r="J946" s="162"/>
      <c r="K946" s="162"/>
      <c r="L946" s="162"/>
      <c r="M946" s="162"/>
      <c r="N946" s="162"/>
      <c r="O946" s="162"/>
      <c r="P946" s="162"/>
      <c r="Q946" s="162"/>
      <c r="R946" s="163"/>
      <c r="S946" s="164">
        <f>S9+S211+S270+S354+S364+S428+S487+S573+S618+S643+S760+S779+S787+S794+S878+S898+S921</f>
        <v>2963585137.3399992</v>
      </c>
      <c r="T946" s="165"/>
      <c r="U946" s="164">
        <f>U9+U211+U270+U354+U364+U428+U487+U573+U618+U643+U760+U779+U787+U794+U878+U898+U921</f>
        <v>1148720926.3899999</v>
      </c>
      <c r="V946" s="165"/>
      <c r="W946" s="164">
        <f>W9+W211+W270+W354+W364+W428+W487+W573+W618+W643+W760+W779+W787+W794+W878+W898+W921</f>
        <v>2925153000</v>
      </c>
      <c r="X946" s="165"/>
      <c r="Y946" s="164">
        <f>Y9+Y211+Y270+Y354+Y364+Y428+Y487+Y573+Y618+Y643+Y760+Y779+Y787+Y794+Y878+Y898+Y921</f>
        <v>2298882000</v>
      </c>
      <c r="Z946" s="165"/>
      <c r="AA946" s="120">
        <f t="shared" si="28"/>
        <v>77.570978847038916</v>
      </c>
      <c r="AB946" s="121">
        <f t="shared" si="29"/>
        <v>78.590145541105031</v>
      </c>
    </row>
    <row r="947" spans="1:28">
      <c r="A947" s="160"/>
      <c r="B947" s="160"/>
      <c r="C947" s="160"/>
      <c r="D947" s="160"/>
      <c r="E947" s="160"/>
      <c r="F947" s="160"/>
      <c r="G947" s="160"/>
      <c r="H947" s="160"/>
      <c r="I947" s="160"/>
      <c r="O947" s="160"/>
      <c r="P947" s="160"/>
      <c r="Q947" s="160"/>
      <c r="R947" s="160"/>
      <c r="S947" s="160"/>
      <c r="T947" s="160"/>
      <c r="U947" s="160"/>
      <c r="V947" s="160"/>
      <c r="W947" s="160"/>
      <c r="X947" s="160"/>
      <c r="Y947" s="160"/>
    </row>
    <row r="948" spans="1:28" ht="15" customHeight="1">
      <c r="A948" s="166"/>
      <c r="B948" s="166"/>
      <c r="C948" s="166"/>
      <c r="D948" s="166"/>
      <c r="E948" s="166"/>
      <c r="F948" s="166"/>
      <c r="G948" s="166"/>
      <c r="H948" s="166"/>
      <c r="I948" s="166"/>
      <c r="J948" s="166"/>
      <c r="K948" s="166"/>
      <c r="L948" s="166"/>
      <c r="M948" s="166"/>
      <c r="N948" s="166"/>
      <c r="O948" s="166"/>
      <c r="P948" s="166"/>
      <c r="Q948" s="166"/>
      <c r="R948" s="166"/>
      <c r="S948" s="166"/>
      <c r="T948" s="166"/>
      <c r="U948" s="166"/>
      <c r="V948" s="166"/>
      <c r="W948" s="166"/>
      <c r="X948" s="166"/>
      <c r="Y948" s="166"/>
      <c r="Z948" s="84"/>
    </row>
    <row r="949" spans="1:28" ht="15" customHeight="1">
      <c r="A949" s="166"/>
      <c r="B949" s="166"/>
      <c r="C949" s="166"/>
      <c r="D949" s="166"/>
      <c r="E949" s="166"/>
      <c r="F949" s="166"/>
      <c r="G949" s="166"/>
      <c r="H949" s="166"/>
      <c r="I949" s="166"/>
      <c r="J949" s="166"/>
      <c r="K949" s="166"/>
      <c r="L949" s="166"/>
      <c r="M949" s="166"/>
      <c r="N949" s="166"/>
      <c r="O949" s="166"/>
      <c r="P949" s="166"/>
      <c r="Q949" s="166"/>
      <c r="R949" s="166"/>
      <c r="S949" s="166"/>
      <c r="T949" s="166"/>
      <c r="U949" s="166"/>
      <c r="V949" s="166"/>
      <c r="W949" s="166"/>
      <c r="X949" s="166"/>
      <c r="Y949" s="166"/>
      <c r="Z949" s="84"/>
    </row>
    <row r="950" spans="1:28">
      <c r="A950" s="166"/>
      <c r="B950" s="166"/>
      <c r="C950" s="166"/>
      <c r="D950" s="166"/>
      <c r="E950" s="166"/>
      <c r="F950" s="166"/>
      <c r="G950" s="166"/>
      <c r="H950" s="166"/>
      <c r="I950" s="166"/>
      <c r="J950" s="166"/>
      <c r="K950" s="166"/>
      <c r="L950" s="166"/>
      <c r="M950" s="166"/>
      <c r="N950" s="166"/>
      <c r="O950" s="166"/>
      <c r="P950" s="166"/>
      <c r="Q950" s="166"/>
      <c r="R950" s="166"/>
      <c r="S950" s="166"/>
      <c r="T950" s="166"/>
      <c r="U950" s="166"/>
      <c r="V950" s="166"/>
      <c r="W950" s="166"/>
      <c r="X950" s="166"/>
      <c r="Y950" s="166"/>
      <c r="Z950" s="84"/>
    </row>
    <row r="955" spans="1:28">
      <c r="P955" s="93"/>
      <c r="Q955" s="93"/>
    </row>
    <row r="956" spans="1:28" ht="13.5" customHeight="1">
      <c r="O956" s="85"/>
      <c r="P956" s="212"/>
      <c r="Q956" s="212"/>
      <c r="R956" s="130"/>
      <c r="S956" s="130"/>
      <c r="T956" s="130"/>
      <c r="U956" s="130"/>
      <c r="V956" s="130"/>
      <c r="W956" s="130"/>
      <c r="X956" s="131"/>
      <c r="Y956" s="131"/>
      <c r="Z956" s="131"/>
      <c r="AA956" s="130"/>
    </row>
    <row r="957" spans="1:28" ht="12.75">
      <c r="O957" s="85"/>
      <c r="P957" s="212"/>
      <c r="Q957" s="212"/>
      <c r="R957" s="130"/>
      <c r="S957" s="130"/>
      <c r="T957" s="130"/>
      <c r="U957" s="130"/>
      <c r="V957" s="130"/>
      <c r="W957" s="130"/>
      <c r="X957" s="131"/>
      <c r="Y957" s="131"/>
      <c r="Z957" s="131"/>
      <c r="AA957" s="130"/>
    </row>
    <row r="958" spans="1:28" ht="12.75">
      <c r="O958" s="85"/>
      <c r="P958" s="212"/>
      <c r="Q958" s="212"/>
      <c r="R958" s="130"/>
      <c r="S958" s="130"/>
      <c r="T958" s="130"/>
      <c r="U958" s="130"/>
      <c r="V958" s="130"/>
      <c r="W958" s="130"/>
      <c r="X958" s="131"/>
      <c r="Y958" s="131"/>
      <c r="Z958" s="131"/>
      <c r="AA958" s="130"/>
    </row>
    <row r="959" spans="1:28" ht="12.75">
      <c r="O959" s="85"/>
      <c r="P959" s="212"/>
      <c r="Q959" s="212"/>
      <c r="R959" s="130"/>
      <c r="S959" s="130"/>
      <c r="T959" s="130"/>
      <c r="U959" s="130"/>
      <c r="V959" s="130"/>
      <c r="W959" s="130"/>
      <c r="X959" s="131"/>
      <c r="Y959" s="131"/>
      <c r="Z959" s="131"/>
      <c r="AA959" s="130"/>
    </row>
    <row r="960" spans="1:28" ht="12.75">
      <c r="O960" s="85"/>
      <c r="P960" s="212"/>
      <c r="Q960" s="212"/>
      <c r="R960" s="130"/>
      <c r="S960" s="130"/>
      <c r="T960" s="130"/>
      <c r="U960" s="130"/>
      <c r="V960" s="130"/>
      <c r="W960" s="130"/>
      <c r="X960" s="131"/>
      <c r="Y960" s="131"/>
      <c r="Z960" s="131"/>
      <c r="AA960" s="130"/>
    </row>
    <row r="961" spans="15:27" ht="12.75">
      <c r="O961" s="85"/>
      <c r="P961" s="212"/>
      <c r="Q961" s="212"/>
      <c r="R961" s="130"/>
      <c r="S961" s="130"/>
      <c r="T961" s="130"/>
      <c r="U961" s="130"/>
      <c r="V961" s="130"/>
      <c r="W961" s="130"/>
      <c r="X961" s="131"/>
      <c r="Y961" s="131"/>
      <c r="Z961" s="131"/>
      <c r="AA961" s="130"/>
    </row>
    <row r="962" spans="15:27" ht="12.75">
      <c r="O962" s="85"/>
      <c r="P962" s="212"/>
      <c r="Q962" s="212"/>
      <c r="R962" s="130"/>
      <c r="S962" s="130"/>
      <c r="T962" s="130"/>
      <c r="U962" s="130"/>
      <c r="V962" s="130"/>
      <c r="W962" s="130"/>
      <c r="X962" s="131"/>
      <c r="Y962" s="131"/>
      <c r="Z962" s="131"/>
      <c r="AA962" s="130"/>
    </row>
    <row r="963" spans="15:27" ht="12.75">
      <c r="O963" s="85"/>
      <c r="P963" s="212"/>
      <c r="Q963" s="212"/>
      <c r="R963" s="130"/>
      <c r="S963" s="130"/>
      <c r="T963" s="130"/>
      <c r="U963" s="130"/>
      <c r="V963" s="130"/>
      <c r="W963" s="130"/>
      <c r="X963" s="131"/>
      <c r="Y963" s="131"/>
      <c r="Z963" s="131"/>
      <c r="AA963" s="130"/>
    </row>
    <row r="964" spans="15:27" ht="12.75">
      <c r="O964" s="85"/>
      <c r="P964" s="212"/>
      <c r="Q964" s="212"/>
      <c r="R964" s="130"/>
      <c r="S964" s="130"/>
      <c r="T964" s="130"/>
      <c r="U964" s="130"/>
      <c r="V964" s="130"/>
      <c r="W964" s="130"/>
      <c r="X964" s="131"/>
      <c r="Y964" s="131"/>
      <c r="Z964" s="131"/>
      <c r="AA964" s="130"/>
    </row>
    <row r="965" spans="15:27" ht="12.75">
      <c r="O965" s="85"/>
      <c r="P965" s="212"/>
      <c r="Q965" s="212"/>
      <c r="R965" s="130"/>
      <c r="S965" s="130"/>
      <c r="T965" s="130"/>
      <c r="U965" s="130"/>
      <c r="V965" s="130"/>
      <c r="W965" s="130"/>
      <c r="X965" s="131"/>
      <c r="Y965" s="131"/>
      <c r="Z965" s="131"/>
      <c r="AA965" s="130"/>
    </row>
    <row r="966" spans="15:27" ht="12.75">
      <c r="O966" s="85"/>
      <c r="P966" s="212"/>
      <c r="Q966" s="212"/>
      <c r="R966" s="130"/>
      <c r="S966" s="130"/>
      <c r="T966" s="130"/>
      <c r="U966" s="130"/>
      <c r="V966" s="130"/>
      <c r="W966" s="130"/>
      <c r="X966" s="131"/>
      <c r="Y966" s="131"/>
      <c r="Z966" s="131"/>
      <c r="AA966" s="130"/>
    </row>
    <row r="967" spans="15:27" ht="12.75">
      <c r="O967" s="85"/>
      <c r="P967" s="212"/>
      <c r="Q967" s="212"/>
      <c r="R967" s="130"/>
      <c r="S967" s="130"/>
      <c r="T967" s="130"/>
      <c r="U967" s="130"/>
      <c r="V967" s="130"/>
      <c r="W967" s="130"/>
      <c r="X967" s="131"/>
      <c r="Y967" s="131"/>
      <c r="Z967" s="131"/>
      <c r="AA967" s="130"/>
    </row>
    <row r="968" spans="15:27" ht="12.75">
      <c r="O968" s="85"/>
      <c r="P968" s="212"/>
      <c r="Q968" s="212"/>
      <c r="R968" s="130"/>
      <c r="S968" s="130"/>
      <c r="T968" s="130"/>
      <c r="U968" s="130"/>
      <c r="V968" s="130"/>
      <c r="W968" s="130"/>
      <c r="X968" s="131"/>
      <c r="Y968" s="131"/>
      <c r="Z968" s="131"/>
      <c r="AA968" s="130"/>
    </row>
    <row r="969" spans="15:27" ht="12.75">
      <c r="O969" s="85"/>
      <c r="P969" s="212"/>
      <c r="Q969" s="212"/>
      <c r="R969" s="130"/>
      <c r="S969" s="130"/>
      <c r="T969" s="130"/>
      <c r="U969" s="130"/>
      <c r="V969" s="130"/>
      <c r="W969" s="130"/>
      <c r="X969" s="131"/>
      <c r="Y969" s="131"/>
      <c r="Z969" s="131"/>
      <c r="AA969" s="130"/>
    </row>
    <row r="970" spans="15:27" ht="12.75">
      <c r="O970" s="85"/>
      <c r="P970" s="212"/>
      <c r="Q970" s="212"/>
      <c r="R970" s="130"/>
      <c r="S970" s="130"/>
      <c r="T970" s="130"/>
      <c r="U970" s="130"/>
      <c r="V970" s="130"/>
      <c r="W970" s="130"/>
      <c r="X970" s="131"/>
      <c r="Y970" s="131"/>
      <c r="Z970" s="131"/>
      <c r="AA970" s="130"/>
    </row>
    <row r="971" spans="15:27" ht="12.75">
      <c r="O971" s="85"/>
      <c r="P971" s="132"/>
      <c r="Q971" s="132"/>
      <c r="R971" s="85"/>
      <c r="S971" s="85"/>
      <c r="T971" s="85"/>
      <c r="U971" s="85"/>
      <c r="V971" s="85"/>
      <c r="W971" s="85"/>
      <c r="X971" s="85"/>
      <c r="Y971" s="85"/>
      <c r="Z971" s="85"/>
      <c r="AA971" s="85"/>
    </row>
    <row r="972" spans="15:27" ht="12.75">
      <c r="O972" s="85"/>
      <c r="P972" s="212"/>
      <c r="Q972" s="212"/>
      <c r="R972" s="130"/>
      <c r="S972" s="130"/>
      <c r="T972" s="130"/>
      <c r="U972" s="130"/>
      <c r="V972" s="130"/>
      <c r="W972" s="130"/>
      <c r="X972" s="131"/>
      <c r="Y972" s="131"/>
      <c r="Z972" s="131"/>
      <c r="AA972" s="131"/>
    </row>
    <row r="973" spans="15:27" ht="12.75">
      <c r="O973" s="85"/>
      <c r="P973" s="132"/>
      <c r="Q973" s="132"/>
      <c r="R973" s="85"/>
      <c r="S973" s="85"/>
      <c r="T973" s="85"/>
      <c r="U973" s="85"/>
      <c r="V973" s="85"/>
      <c r="W973" s="85"/>
      <c r="X973" s="85"/>
      <c r="Y973" s="85"/>
      <c r="Z973" s="85"/>
      <c r="AA973" s="85"/>
    </row>
    <row r="974" spans="15:27" ht="12.75">
      <c r="O974" s="85"/>
      <c r="P974" s="212"/>
      <c r="Q974" s="212"/>
      <c r="R974" s="130"/>
      <c r="S974" s="130"/>
      <c r="T974" s="130"/>
      <c r="U974" s="130"/>
      <c r="V974" s="130"/>
      <c r="W974" s="130"/>
      <c r="X974" s="131"/>
      <c r="Y974" s="131"/>
      <c r="Z974" s="131"/>
      <c r="AA974" s="130"/>
    </row>
    <row r="975" spans="15:27" ht="12.75">
      <c r="O975" s="85"/>
      <c r="P975" s="212"/>
      <c r="Q975" s="212"/>
      <c r="R975" s="130"/>
      <c r="S975" s="130"/>
      <c r="T975" s="130"/>
      <c r="U975" s="130"/>
      <c r="V975" s="130"/>
      <c r="W975" s="130"/>
      <c r="X975" s="131"/>
      <c r="Y975" s="131"/>
      <c r="Z975" s="131"/>
      <c r="AA975" s="130"/>
    </row>
    <row r="976" spans="15:27" ht="12.75">
      <c r="O976" s="85"/>
      <c r="P976" s="85"/>
      <c r="Q976" s="85"/>
      <c r="R976" s="85"/>
      <c r="S976" s="85"/>
      <c r="T976" s="85"/>
      <c r="U976" s="85"/>
      <c r="V976" s="85"/>
      <c r="W976" s="85"/>
      <c r="X976" s="85"/>
      <c r="Y976" s="85"/>
      <c r="Z976" s="85"/>
      <c r="AA976" s="85"/>
    </row>
    <row r="977" spans="15:27" ht="12.75">
      <c r="O977" s="85"/>
      <c r="P977" s="85"/>
      <c r="Q977" s="85"/>
      <c r="R977" s="85"/>
      <c r="S977" s="85"/>
      <c r="T977" s="85"/>
      <c r="U977" s="85"/>
      <c r="V977" s="85"/>
      <c r="W977" s="85"/>
      <c r="X977" s="85"/>
      <c r="Y977" s="85"/>
      <c r="Z977" s="85"/>
      <c r="AA977" s="85"/>
    </row>
    <row r="978" spans="15:27" ht="12.75">
      <c r="O978" s="85"/>
      <c r="P978" s="85"/>
      <c r="Q978" s="85"/>
      <c r="R978" s="85"/>
      <c r="S978" s="85"/>
      <c r="T978" s="85"/>
      <c r="U978" s="85"/>
      <c r="V978" s="85"/>
      <c r="W978" s="85"/>
      <c r="X978" s="85"/>
      <c r="Y978" s="85"/>
      <c r="Z978" s="85"/>
      <c r="AA978" s="85"/>
    </row>
  </sheetData>
  <mergeCells count="5669">
    <mergeCell ref="Y921:Z921"/>
    <mergeCell ref="W945:X945"/>
    <mergeCell ref="Y945:Z945"/>
    <mergeCell ref="Y940:Z940"/>
    <mergeCell ref="Y941:Z941"/>
    <mergeCell ref="Y942:Z942"/>
    <mergeCell ref="W938:X938"/>
    <mergeCell ref="Y938:Z938"/>
    <mergeCell ref="W939:X939"/>
    <mergeCell ref="P969:Q969"/>
    <mergeCell ref="P970:Q970"/>
    <mergeCell ref="P975:Q975"/>
    <mergeCell ref="P974:Q974"/>
    <mergeCell ref="P972:Q972"/>
    <mergeCell ref="W921:X921"/>
    <mergeCell ref="P956:Q956"/>
    <mergeCell ref="P957:Q957"/>
    <mergeCell ref="P958:Q958"/>
    <mergeCell ref="P959:Q959"/>
    <mergeCell ref="P962:Q962"/>
    <mergeCell ref="P963:Q963"/>
    <mergeCell ref="P968:Q968"/>
    <mergeCell ref="P964:Q964"/>
    <mergeCell ref="P965:Q965"/>
    <mergeCell ref="P966:Q966"/>
    <mergeCell ref="P967:Q967"/>
    <mergeCell ref="P960:Q960"/>
    <mergeCell ref="P961:Q961"/>
    <mergeCell ref="G941:O941"/>
    <mergeCell ref="P941:Q941"/>
    <mergeCell ref="A947:I947"/>
    <mergeCell ref="G944:O944"/>
    <mergeCell ref="P943:Q943"/>
    <mergeCell ref="I943:O943"/>
    <mergeCell ref="U946:V946"/>
    <mergeCell ref="W946:X946"/>
    <mergeCell ref="P942:Q942"/>
    <mergeCell ref="S942:T942"/>
    <mergeCell ref="P945:Q945"/>
    <mergeCell ref="S944:T944"/>
    <mergeCell ref="U945:V945"/>
    <mergeCell ref="S945:T945"/>
    <mergeCell ref="P944:Q944"/>
    <mergeCell ref="W933:X933"/>
    <mergeCell ref="Y933:Z933"/>
    <mergeCell ref="W930:X930"/>
    <mergeCell ref="Y946:Z946"/>
    <mergeCell ref="W943:X943"/>
    <mergeCell ref="Y943:Z943"/>
    <mergeCell ref="W944:X944"/>
    <mergeCell ref="Y944:Z944"/>
    <mergeCell ref="W926:X926"/>
    <mergeCell ref="Y926:Z926"/>
    <mergeCell ref="W927:X927"/>
    <mergeCell ref="Y927:Z927"/>
    <mergeCell ref="Y939:Z939"/>
    <mergeCell ref="W928:X928"/>
    <mergeCell ref="Y928:Z928"/>
    <mergeCell ref="W929:X929"/>
    <mergeCell ref="Y929:Z929"/>
    <mergeCell ref="W932:X932"/>
    <mergeCell ref="Y930:Z930"/>
    <mergeCell ref="W931:X931"/>
    <mergeCell ref="Y931:Z931"/>
    <mergeCell ref="W936:X936"/>
    <mergeCell ref="Y936:Z936"/>
    <mergeCell ref="W934:X934"/>
    <mergeCell ref="Y934:Z934"/>
    <mergeCell ref="W935:X935"/>
    <mergeCell ref="Y935:Z935"/>
    <mergeCell ref="Y932:Z932"/>
    <mergeCell ref="W925:X925"/>
    <mergeCell ref="Y925:Z925"/>
    <mergeCell ref="W920:X920"/>
    <mergeCell ref="Y920:Z920"/>
    <mergeCell ref="W898:X898"/>
    <mergeCell ref="Y898:Z898"/>
    <mergeCell ref="W918:X918"/>
    <mergeCell ref="Y918:Z918"/>
    <mergeCell ref="W919:X919"/>
    <mergeCell ref="Y919:Z919"/>
    <mergeCell ref="W922:X922"/>
    <mergeCell ref="Y922:Z922"/>
    <mergeCell ref="W923:X923"/>
    <mergeCell ref="Y923:Z923"/>
    <mergeCell ref="W924:X924"/>
    <mergeCell ref="Y924:Z924"/>
    <mergeCell ref="W913:X913"/>
    <mergeCell ref="Y913:Z913"/>
    <mergeCell ref="W906:X906"/>
    <mergeCell ref="Y906:Z906"/>
    <mergeCell ref="W907:X907"/>
    <mergeCell ref="Y907:Z907"/>
    <mergeCell ref="W908:X908"/>
    <mergeCell ref="Y908:Z908"/>
    <mergeCell ref="W909:X909"/>
    <mergeCell ref="Y909:Z909"/>
    <mergeCell ref="W910:X910"/>
    <mergeCell ref="Y910:Z910"/>
    <mergeCell ref="W911:X911"/>
    <mergeCell ref="Y911:Z911"/>
    <mergeCell ref="W912:X912"/>
    <mergeCell ref="Y912:Z912"/>
    <mergeCell ref="W917:X917"/>
    <mergeCell ref="Y917:Z917"/>
    <mergeCell ref="W914:X914"/>
    <mergeCell ref="Y914:Z914"/>
    <mergeCell ref="W915:X915"/>
    <mergeCell ref="Y915:Z915"/>
    <mergeCell ref="W916:X916"/>
    <mergeCell ref="Y916:Z916"/>
    <mergeCell ref="Y270:Z270"/>
    <mergeCell ref="W899:X899"/>
    <mergeCell ref="Y899:Z899"/>
    <mergeCell ref="W428:X428"/>
    <mergeCell ref="Y428:Z428"/>
    <mergeCell ref="W660:X660"/>
    <mergeCell ref="Y660:Z660"/>
    <mergeCell ref="W643:X643"/>
    <mergeCell ref="Y643:Z643"/>
    <mergeCell ref="W903:X903"/>
    <mergeCell ref="Y903:Z903"/>
    <mergeCell ref="W904:X904"/>
    <mergeCell ref="Y904:Z904"/>
    <mergeCell ref="W905:X905"/>
    <mergeCell ref="Y905:Z905"/>
    <mergeCell ref="W658:X658"/>
    <mergeCell ref="Y658:Z658"/>
    <mergeCell ref="W659:X659"/>
    <mergeCell ref="Y659:Z659"/>
    <mergeCell ref="W902:X902"/>
    <mergeCell ref="Y902:Z902"/>
    <mergeCell ref="W900:X900"/>
    <mergeCell ref="Y900:Z900"/>
    <mergeCell ref="W901:X901"/>
    <mergeCell ref="Y901:Z901"/>
    <mergeCell ref="W656:X656"/>
    <mergeCell ref="Y656:Z656"/>
    <mergeCell ref="W364:X364"/>
    <mergeCell ref="Y364:Z364"/>
    <mergeCell ref="W618:X618"/>
    <mergeCell ref="Y618:Z618"/>
    <mergeCell ref="W619:X619"/>
    <mergeCell ref="Y619:Z619"/>
    <mergeCell ref="W573:X573"/>
    <mergeCell ref="Y573:Z573"/>
    <mergeCell ref="W615:X615"/>
    <mergeCell ref="Y615:Z615"/>
    <mergeCell ref="W896:X896"/>
    <mergeCell ref="Y896:Z896"/>
    <mergeCell ref="W891:X891"/>
    <mergeCell ref="Y891:Z891"/>
    <mergeCell ref="W878:X878"/>
    <mergeCell ref="Y878:Z878"/>
    <mergeCell ref="W890:X890"/>
    <mergeCell ref="Y890:Z890"/>
    <mergeCell ref="W897:X897"/>
    <mergeCell ref="Y897:Z897"/>
    <mergeCell ref="W894:X894"/>
    <mergeCell ref="Y894:Z894"/>
    <mergeCell ref="W895:X895"/>
    <mergeCell ref="Y895:Z895"/>
    <mergeCell ref="W879:X879"/>
    <mergeCell ref="Y879:Z879"/>
    <mergeCell ref="W887:X887"/>
    <mergeCell ref="Y887:Z887"/>
    <mergeCell ref="W886:X886"/>
    <mergeCell ref="Y886:Z886"/>
    <mergeCell ref="W880:X880"/>
    <mergeCell ref="Y880:Z880"/>
    <mergeCell ref="W885:X885"/>
    <mergeCell ref="Y885:Z885"/>
    <mergeCell ref="W882:X882"/>
    <mergeCell ref="Y882:Z882"/>
    <mergeCell ref="W884:X884"/>
    <mergeCell ref="Y884:Z884"/>
    <mergeCell ref="W888:X888"/>
    <mergeCell ref="Y888:Z888"/>
    <mergeCell ref="W872:X872"/>
    <mergeCell ref="Y872:Z872"/>
    <mergeCell ref="W892:X892"/>
    <mergeCell ref="Y892:Z892"/>
    <mergeCell ref="W893:X893"/>
    <mergeCell ref="Y893:Z893"/>
    <mergeCell ref="W889:X889"/>
    <mergeCell ref="Y889:Z889"/>
    <mergeCell ref="W881:X881"/>
    <mergeCell ref="Y881:Z881"/>
    <mergeCell ref="W869:X869"/>
    <mergeCell ref="Y869:Z869"/>
    <mergeCell ref="W870:X870"/>
    <mergeCell ref="Y870:Z870"/>
    <mergeCell ref="W871:X871"/>
    <mergeCell ref="Y871:Z871"/>
    <mergeCell ref="W873:X873"/>
    <mergeCell ref="Y873:Z873"/>
    <mergeCell ref="W875:X875"/>
    <mergeCell ref="Y875:Z875"/>
    <mergeCell ref="W874:X874"/>
    <mergeCell ref="Y874:Z874"/>
    <mergeCell ref="W883:X883"/>
    <mergeCell ref="Y883:Z883"/>
    <mergeCell ref="W857:X857"/>
    <mergeCell ref="Y857:Z857"/>
    <mergeCell ref="W858:X858"/>
    <mergeCell ref="Y858:Z858"/>
    <mergeCell ref="W876:X876"/>
    <mergeCell ref="Y876:Z876"/>
    <mergeCell ref="W877:X877"/>
    <mergeCell ref="Y877:Z877"/>
    <mergeCell ref="W856:X856"/>
    <mergeCell ref="Y856:Z856"/>
    <mergeCell ref="W863:X863"/>
    <mergeCell ref="Y863:Z863"/>
    <mergeCell ref="W859:X859"/>
    <mergeCell ref="Y859:Z859"/>
    <mergeCell ref="W860:X860"/>
    <mergeCell ref="Y860:Z860"/>
    <mergeCell ref="W867:X867"/>
    <mergeCell ref="Y867:Z867"/>
    <mergeCell ref="W868:X868"/>
    <mergeCell ref="Y868:Z868"/>
    <mergeCell ref="W864:X864"/>
    <mergeCell ref="Y864:Z864"/>
    <mergeCell ref="W851:X851"/>
    <mergeCell ref="Y851:Z851"/>
    <mergeCell ref="W865:X865"/>
    <mergeCell ref="Y865:Z865"/>
    <mergeCell ref="W866:X866"/>
    <mergeCell ref="Y866:Z866"/>
    <mergeCell ref="W861:X861"/>
    <mergeCell ref="Y861:Z861"/>
    <mergeCell ref="W862:X862"/>
    <mergeCell ref="Y862:Z862"/>
    <mergeCell ref="W848:X848"/>
    <mergeCell ref="Y848:Z848"/>
    <mergeCell ref="W849:X849"/>
    <mergeCell ref="Y849:Z849"/>
    <mergeCell ref="W850:X850"/>
    <mergeCell ref="Y850:Z850"/>
    <mergeCell ref="W839:X839"/>
    <mergeCell ref="Y839:Z839"/>
    <mergeCell ref="W836:X836"/>
    <mergeCell ref="Y836:Z836"/>
    <mergeCell ref="W837:X837"/>
    <mergeCell ref="Y837:Z837"/>
    <mergeCell ref="W855:X855"/>
    <mergeCell ref="Y855:Z855"/>
    <mergeCell ref="W852:X852"/>
    <mergeCell ref="Y852:Z852"/>
    <mergeCell ref="W853:X853"/>
    <mergeCell ref="Y853:Z853"/>
    <mergeCell ref="W854:X854"/>
    <mergeCell ref="Y854:Z854"/>
    <mergeCell ref="W847:X847"/>
    <mergeCell ref="Y847:Z847"/>
    <mergeCell ref="W840:X840"/>
    <mergeCell ref="Y840:Z840"/>
    <mergeCell ref="W841:X841"/>
    <mergeCell ref="Y841:Z841"/>
    <mergeCell ref="W842:X842"/>
    <mergeCell ref="Y842:Z842"/>
    <mergeCell ref="W843:X843"/>
    <mergeCell ref="Y843:Z843"/>
    <mergeCell ref="W844:X844"/>
    <mergeCell ref="Y844:Z844"/>
    <mergeCell ref="W845:X845"/>
    <mergeCell ref="Y845:Z845"/>
    <mergeCell ref="W846:X846"/>
    <mergeCell ref="Y846:Z846"/>
    <mergeCell ref="W834:X834"/>
    <mergeCell ref="Y834:Z834"/>
    <mergeCell ref="W831:X831"/>
    <mergeCell ref="Y831:Z831"/>
    <mergeCell ref="W828:X828"/>
    <mergeCell ref="Y828:Z828"/>
    <mergeCell ref="W829:X829"/>
    <mergeCell ref="Y829:Z829"/>
    <mergeCell ref="W830:X830"/>
    <mergeCell ref="Y830:Z830"/>
    <mergeCell ref="W820:X820"/>
    <mergeCell ref="Y820:Z820"/>
    <mergeCell ref="W835:X835"/>
    <mergeCell ref="Y835:Z835"/>
    <mergeCell ref="W832:X832"/>
    <mergeCell ref="Y832:Z832"/>
    <mergeCell ref="W833:X833"/>
    <mergeCell ref="Y833:Z833"/>
    <mergeCell ref="W826:X826"/>
    <mergeCell ref="Y826:Z826"/>
    <mergeCell ref="W816:X816"/>
    <mergeCell ref="Y816:Z816"/>
    <mergeCell ref="W838:X838"/>
    <mergeCell ref="Y838:Z838"/>
    <mergeCell ref="W819:X819"/>
    <mergeCell ref="Y819:Z819"/>
    <mergeCell ref="W822:X822"/>
    <mergeCell ref="Y822:Z822"/>
    <mergeCell ref="W823:X823"/>
    <mergeCell ref="Y823:Z823"/>
    <mergeCell ref="W821:X821"/>
    <mergeCell ref="Y821:Z821"/>
    <mergeCell ref="W827:X827"/>
    <mergeCell ref="Y827:Z827"/>
    <mergeCell ref="W824:X824"/>
    <mergeCell ref="Y824:Z824"/>
    <mergeCell ref="W825:X825"/>
    <mergeCell ref="Y825:Z825"/>
    <mergeCell ref="W807:X807"/>
    <mergeCell ref="Y807:Z807"/>
    <mergeCell ref="W808:X808"/>
    <mergeCell ref="Y808:Z808"/>
    <mergeCell ref="W817:X817"/>
    <mergeCell ref="Y817:Z817"/>
    <mergeCell ref="W810:X810"/>
    <mergeCell ref="Y810:Z810"/>
    <mergeCell ref="W815:X815"/>
    <mergeCell ref="Y815:Z815"/>
    <mergeCell ref="W806:X806"/>
    <mergeCell ref="Y806:Z806"/>
    <mergeCell ref="W814:X814"/>
    <mergeCell ref="Y814:Z814"/>
    <mergeCell ref="W813:X813"/>
    <mergeCell ref="Y813:Z813"/>
    <mergeCell ref="W811:X811"/>
    <mergeCell ref="Y811:Z811"/>
    <mergeCell ref="W812:X812"/>
    <mergeCell ref="Y812:Z812"/>
    <mergeCell ref="W818:X818"/>
    <mergeCell ref="Y818:Z818"/>
    <mergeCell ref="W800:X800"/>
    <mergeCell ref="Y800:Z800"/>
    <mergeCell ref="W801:X801"/>
    <mergeCell ref="Y801:Z801"/>
    <mergeCell ref="W804:X804"/>
    <mergeCell ref="Y804:Z804"/>
    <mergeCell ref="W805:X805"/>
    <mergeCell ref="Y805:Z805"/>
    <mergeCell ref="W802:X802"/>
    <mergeCell ref="Y802:Z802"/>
    <mergeCell ref="W803:X803"/>
    <mergeCell ref="Y803:Z803"/>
    <mergeCell ref="W798:X798"/>
    <mergeCell ref="Y798:Z798"/>
    <mergeCell ref="W799:X799"/>
    <mergeCell ref="Y799:Z799"/>
    <mergeCell ref="W809:X809"/>
    <mergeCell ref="Y809:Z809"/>
    <mergeCell ref="W787:X787"/>
    <mergeCell ref="Y787:Z787"/>
    <mergeCell ref="W788:X788"/>
    <mergeCell ref="Y788:Z788"/>
    <mergeCell ref="W792:X792"/>
    <mergeCell ref="Y792:Z792"/>
    <mergeCell ref="W793:X793"/>
    <mergeCell ref="Y793:Z793"/>
    <mergeCell ref="W786:X786"/>
    <mergeCell ref="Y786:Z786"/>
    <mergeCell ref="W791:X791"/>
    <mergeCell ref="Y791:Z791"/>
    <mergeCell ref="W789:X789"/>
    <mergeCell ref="Y789:Z789"/>
    <mergeCell ref="W790:X790"/>
    <mergeCell ref="Y790:Z790"/>
    <mergeCell ref="W795:X795"/>
    <mergeCell ref="Y795:Z795"/>
    <mergeCell ref="W794:X794"/>
    <mergeCell ref="Y794:Z794"/>
    <mergeCell ref="W797:X797"/>
    <mergeCell ref="Y797:Z797"/>
    <mergeCell ref="W796:X796"/>
    <mergeCell ref="Y796:Z796"/>
    <mergeCell ref="W781:X781"/>
    <mergeCell ref="Y781:Z781"/>
    <mergeCell ref="W776:X776"/>
    <mergeCell ref="Y776:Z776"/>
    <mergeCell ref="W777:X777"/>
    <mergeCell ref="Y777:Z777"/>
    <mergeCell ref="W779:X779"/>
    <mergeCell ref="Y779:Z779"/>
    <mergeCell ref="W780:X780"/>
    <mergeCell ref="Y780:Z780"/>
    <mergeCell ref="W785:X785"/>
    <mergeCell ref="Y785:Z785"/>
    <mergeCell ref="W782:X782"/>
    <mergeCell ref="Y782:Z782"/>
    <mergeCell ref="W783:X783"/>
    <mergeCell ref="Y783:Z783"/>
    <mergeCell ref="W784:X784"/>
    <mergeCell ref="Y784:Z784"/>
    <mergeCell ref="W774:X774"/>
    <mergeCell ref="Y774:Z774"/>
    <mergeCell ref="W775:X775"/>
    <mergeCell ref="Y775:Z775"/>
    <mergeCell ref="W768:X768"/>
    <mergeCell ref="Y768:Z768"/>
    <mergeCell ref="W769:X769"/>
    <mergeCell ref="Y769:Z769"/>
    <mergeCell ref="W770:X770"/>
    <mergeCell ref="Y770:Z770"/>
    <mergeCell ref="W767:X767"/>
    <mergeCell ref="Y767:Z767"/>
    <mergeCell ref="W772:X772"/>
    <mergeCell ref="Y772:Z772"/>
    <mergeCell ref="W773:X773"/>
    <mergeCell ref="Y773:Z773"/>
    <mergeCell ref="W771:X771"/>
    <mergeCell ref="Y771:Z771"/>
    <mergeCell ref="W748:X748"/>
    <mergeCell ref="Y748:Z748"/>
    <mergeCell ref="W778:X778"/>
    <mergeCell ref="Y778:Z778"/>
    <mergeCell ref="W762:X762"/>
    <mergeCell ref="Y762:Z762"/>
    <mergeCell ref="W763:X763"/>
    <mergeCell ref="Y763:Z763"/>
    <mergeCell ref="W766:X766"/>
    <mergeCell ref="Y766:Z766"/>
    <mergeCell ref="W764:X764"/>
    <mergeCell ref="Y764:Z764"/>
    <mergeCell ref="W765:X765"/>
    <mergeCell ref="Y765:Z765"/>
    <mergeCell ref="W709:X709"/>
    <mergeCell ref="Y709:Z709"/>
    <mergeCell ref="W761:X761"/>
    <mergeCell ref="Y761:Z761"/>
    <mergeCell ref="W760:X760"/>
    <mergeCell ref="Y760:Z760"/>
    <mergeCell ref="W749:X749"/>
    <mergeCell ref="Y749:Z749"/>
    <mergeCell ref="W754:X754"/>
    <mergeCell ref="Y754:Z754"/>
    <mergeCell ref="W750:X750"/>
    <mergeCell ref="Y750:Z750"/>
    <mergeCell ref="W751:X751"/>
    <mergeCell ref="Y751:Z751"/>
    <mergeCell ref="W759:X759"/>
    <mergeCell ref="Y759:Z759"/>
    <mergeCell ref="W755:X755"/>
    <mergeCell ref="Y755:Z755"/>
    <mergeCell ref="W752:X752"/>
    <mergeCell ref="Y752:Z752"/>
    <mergeCell ref="W753:X753"/>
    <mergeCell ref="Y753:Z753"/>
    <mergeCell ref="W756:X756"/>
    <mergeCell ref="Y756:Z756"/>
    <mergeCell ref="W757:X757"/>
    <mergeCell ref="Y757:Z757"/>
    <mergeCell ref="W758:X758"/>
    <mergeCell ref="Y758:Z758"/>
    <mergeCell ref="W744:X744"/>
    <mergeCell ref="Y744:Z744"/>
    <mergeCell ref="W741:X741"/>
    <mergeCell ref="Y741:Z741"/>
    <mergeCell ref="W742:X742"/>
    <mergeCell ref="Y742:Z742"/>
    <mergeCell ref="W747:X747"/>
    <mergeCell ref="Y747:Z747"/>
    <mergeCell ref="W737:X737"/>
    <mergeCell ref="Y737:Z737"/>
    <mergeCell ref="W745:X745"/>
    <mergeCell ref="Y745:Z745"/>
    <mergeCell ref="W746:X746"/>
    <mergeCell ref="Y746:Z746"/>
    <mergeCell ref="W743:X743"/>
    <mergeCell ref="Y743:Z743"/>
    <mergeCell ref="W734:X734"/>
    <mergeCell ref="Y734:Z734"/>
    <mergeCell ref="W732:X732"/>
    <mergeCell ref="Y732:Z732"/>
    <mergeCell ref="W729:X729"/>
    <mergeCell ref="Y729:Z729"/>
    <mergeCell ref="W730:X730"/>
    <mergeCell ref="Y730:Z730"/>
    <mergeCell ref="W731:X731"/>
    <mergeCell ref="Y731:Z731"/>
    <mergeCell ref="W739:X739"/>
    <mergeCell ref="Y739:Z739"/>
    <mergeCell ref="W740:X740"/>
    <mergeCell ref="Y740:Z740"/>
    <mergeCell ref="W736:X736"/>
    <mergeCell ref="Y736:Z736"/>
    <mergeCell ref="W738:X738"/>
    <mergeCell ref="Y738:Z738"/>
    <mergeCell ref="W735:X735"/>
    <mergeCell ref="Y735:Z735"/>
    <mergeCell ref="W723:X723"/>
    <mergeCell ref="Y723:Z723"/>
    <mergeCell ref="W724:X724"/>
    <mergeCell ref="Y724:Z724"/>
    <mergeCell ref="W733:X733"/>
    <mergeCell ref="Y733:Z733"/>
    <mergeCell ref="W726:X726"/>
    <mergeCell ref="Y726:Z726"/>
    <mergeCell ref="W727:X727"/>
    <mergeCell ref="Y727:Z727"/>
    <mergeCell ref="W728:X728"/>
    <mergeCell ref="Y728:Z728"/>
    <mergeCell ref="W711:X711"/>
    <mergeCell ref="Y711:Z711"/>
    <mergeCell ref="W712:X712"/>
    <mergeCell ref="Y712:Z712"/>
    <mergeCell ref="W725:X725"/>
    <mergeCell ref="Y725:Z725"/>
    <mergeCell ref="W721:X721"/>
    <mergeCell ref="Y721:Z721"/>
    <mergeCell ref="W722:X722"/>
    <mergeCell ref="Y722:Z722"/>
    <mergeCell ref="W713:X713"/>
    <mergeCell ref="Y713:Z713"/>
    <mergeCell ref="W719:X719"/>
    <mergeCell ref="Y719:Z719"/>
    <mergeCell ref="W715:X715"/>
    <mergeCell ref="Y715:Z715"/>
    <mergeCell ref="W716:X716"/>
    <mergeCell ref="Y716:Z716"/>
    <mergeCell ref="W714:X714"/>
    <mergeCell ref="Y714:Z714"/>
    <mergeCell ref="W720:X720"/>
    <mergeCell ref="Y720:Z720"/>
    <mergeCell ref="W717:X717"/>
    <mergeCell ref="Y717:Z717"/>
    <mergeCell ref="W718:X718"/>
    <mergeCell ref="Y718:Z718"/>
    <mergeCell ref="W708:X708"/>
    <mergeCell ref="Y708:Z708"/>
    <mergeCell ref="W701:X701"/>
    <mergeCell ref="Y701:Z701"/>
    <mergeCell ref="W702:X702"/>
    <mergeCell ref="Y702:Z702"/>
    <mergeCell ref="W703:X703"/>
    <mergeCell ref="Y703:Z703"/>
    <mergeCell ref="W704:X704"/>
    <mergeCell ref="Y704:Z704"/>
    <mergeCell ref="W705:X705"/>
    <mergeCell ref="Y705:Z705"/>
    <mergeCell ref="W706:X706"/>
    <mergeCell ref="Y706:Z706"/>
    <mergeCell ref="W707:X707"/>
    <mergeCell ref="Y707:Z707"/>
    <mergeCell ref="W710:X710"/>
    <mergeCell ref="Y710:Z710"/>
    <mergeCell ref="W661:X661"/>
    <mergeCell ref="Y661:Z661"/>
    <mergeCell ref="W690:X690"/>
    <mergeCell ref="Y690:Z690"/>
    <mergeCell ref="W688:X688"/>
    <mergeCell ref="Y688:Z688"/>
    <mergeCell ref="W693:X693"/>
    <mergeCell ref="Y693:Z693"/>
    <mergeCell ref="W699:X699"/>
    <mergeCell ref="Y699:Z699"/>
    <mergeCell ref="W700:X700"/>
    <mergeCell ref="Y700:Z700"/>
    <mergeCell ref="W696:X696"/>
    <mergeCell ref="Y696:Z696"/>
    <mergeCell ref="W685:X685"/>
    <mergeCell ref="Y685:Z685"/>
    <mergeCell ref="W697:X697"/>
    <mergeCell ref="Y697:Z697"/>
    <mergeCell ref="W698:X698"/>
    <mergeCell ref="Y698:Z698"/>
    <mergeCell ref="W694:X694"/>
    <mergeCell ref="Y694:Z694"/>
    <mergeCell ref="W695:X695"/>
    <mergeCell ref="Y695:Z695"/>
    <mergeCell ref="W686:X686"/>
    <mergeCell ref="Y686:Z686"/>
    <mergeCell ref="W687:X687"/>
    <mergeCell ref="Y687:Z687"/>
    <mergeCell ref="W682:X682"/>
    <mergeCell ref="Y682:Z682"/>
    <mergeCell ref="W683:X683"/>
    <mergeCell ref="Y683:Z683"/>
    <mergeCell ref="W684:X684"/>
    <mergeCell ref="Y684:Z684"/>
    <mergeCell ref="W691:X691"/>
    <mergeCell ref="Y691:Z691"/>
    <mergeCell ref="W692:X692"/>
    <mergeCell ref="Y692:Z692"/>
    <mergeCell ref="W689:X689"/>
    <mergeCell ref="Y689:Z689"/>
    <mergeCell ref="W673:X673"/>
    <mergeCell ref="Y673:Z673"/>
    <mergeCell ref="W670:X670"/>
    <mergeCell ref="Y670:Z670"/>
    <mergeCell ref="W671:X671"/>
    <mergeCell ref="Y671:Z671"/>
    <mergeCell ref="W672:X672"/>
    <mergeCell ref="Y672:Z672"/>
    <mergeCell ref="W681:X681"/>
    <mergeCell ref="Y681:Z681"/>
    <mergeCell ref="W674:X674"/>
    <mergeCell ref="Y674:Z674"/>
    <mergeCell ref="W675:X675"/>
    <mergeCell ref="Y675:Z675"/>
    <mergeCell ref="W676:X676"/>
    <mergeCell ref="Y676:Z676"/>
    <mergeCell ref="W677:X677"/>
    <mergeCell ref="Y677:Z677"/>
    <mergeCell ref="W678:X678"/>
    <mergeCell ref="Y678:Z678"/>
    <mergeCell ref="W679:X679"/>
    <mergeCell ref="Y679:Z679"/>
    <mergeCell ref="W680:X680"/>
    <mergeCell ref="Y680:Z680"/>
    <mergeCell ref="W669:X669"/>
    <mergeCell ref="Y669:Z669"/>
    <mergeCell ref="W662:X662"/>
    <mergeCell ref="Y662:Z662"/>
    <mergeCell ref="W663:X663"/>
    <mergeCell ref="Y663:Z663"/>
    <mergeCell ref="W664:X664"/>
    <mergeCell ref="Y664:Z664"/>
    <mergeCell ref="W665:X665"/>
    <mergeCell ref="Y665:Z665"/>
    <mergeCell ref="W666:X666"/>
    <mergeCell ref="Y666:Z666"/>
    <mergeCell ref="W667:X667"/>
    <mergeCell ref="Y667:Z667"/>
    <mergeCell ref="W668:X668"/>
    <mergeCell ref="Y668:Z668"/>
    <mergeCell ref="W652:X652"/>
    <mergeCell ref="Y652:Z652"/>
    <mergeCell ref="W648:X648"/>
    <mergeCell ref="Y648:Z648"/>
    <mergeCell ref="W645:X645"/>
    <mergeCell ref="Y645:Z645"/>
    <mergeCell ref="W646:X646"/>
    <mergeCell ref="Y646:Z646"/>
    <mergeCell ref="W647:X647"/>
    <mergeCell ref="Y647:Z647"/>
    <mergeCell ref="W649:X649"/>
    <mergeCell ref="Y649:Z649"/>
    <mergeCell ref="W650:X650"/>
    <mergeCell ref="Y650:Z650"/>
    <mergeCell ref="W651:X651"/>
    <mergeCell ref="Y651:Z651"/>
    <mergeCell ref="W657:X657"/>
    <mergeCell ref="Y657:Z657"/>
    <mergeCell ref="W644:X644"/>
    <mergeCell ref="Y644:Z644"/>
    <mergeCell ref="W655:X655"/>
    <mergeCell ref="Y655:Z655"/>
    <mergeCell ref="W654:X654"/>
    <mergeCell ref="Y654:Z654"/>
    <mergeCell ref="W653:X653"/>
    <mergeCell ref="Y653:Z653"/>
    <mergeCell ref="W638:X638"/>
    <mergeCell ref="Y638:Z638"/>
    <mergeCell ref="W639:X639"/>
    <mergeCell ref="Y639:Z639"/>
    <mergeCell ref="W636:X636"/>
    <mergeCell ref="Y636:Z636"/>
    <mergeCell ref="W637:X637"/>
    <mergeCell ref="Y637:Z637"/>
    <mergeCell ref="W630:X630"/>
    <mergeCell ref="Y630:Z630"/>
    <mergeCell ref="W642:X642"/>
    <mergeCell ref="Y642:Z642"/>
    <mergeCell ref="W634:X634"/>
    <mergeCell ref="Y634:Z634"/>
    <mergeCell ref="W640:X640"/>
    <mergeCell ref="Y640:Z640"/>
    <mergeCell ref="W641:X641"/>
    <mergeCell ref="Y641:Z641"/>
    <mergeCell ref="W627:X627"/>
    <mergeCell ref="Y627:Z627"/>
    <mergeCell ref="W628:X628"/>
    <mergeCell ref="Y628:Z628"/>
    <mergeCell ref="W629:X629"/>
    <mergeCell ref="Y629:Z629"/>
    <mergeCell ref="W620:X620"/>
    <mergeCell ref="Y620:Z620"/>
    <mergeCell ref="W635:X635"/>
    <mergeCell ref="Y635:Z635"/>
    <mergeCell ref="W633:X633"/>
    <mergeCell ref="Y633:Z633"/>
    <mergeCell ref="W631:X631"/>
    <mergeCell ref="Y631:Z631"/>
    <mergeCell ref="W632:X632"/>
    <mergeCell ref="Y632:Z632"/>
    <mergeCell ref="W574:X574"/>
    <mergeCell ref="Y574:Z574"/>
    <mergeCell ref="W617:X617"/>
    <mergeCell ref="Y617:Z617"/>
    <mergeCell ref="W606:X606"/>
    <mergeCell ref="Y606:Z606"/>
    <mergeCell ref="W604:X604"/>
    <mergeCell ref="Y604:Z604"/>
    <mergeCell ref="W605:X605"/>
    <mergeCell ref="Y605:Z605"/>
    <mergeCell ref="W624:X624"/>
    <mergeCell ref="Y624:Z624"/>
    <mergeCell ref="W625:X625"/>
    <mergeCell ref="Y625:Z625"/>
    <mergeCell ref="W626:X626"/>
    <mergeCell ref="Y626:Z626"/>
    <mergeCell ref="W602:X602"/>
    <mergeCell ref="Y602:Z602"/>
    <mergeCell ref="W603:X603"/>
    <mergeCell ref="Y603:Z603"/>
    <mergeCell ref="W623:X623"/>
    <mergeCell ref="Y623:Z623"/>
    <mergeCell ref="W621:X621"/>
    <mergeCell ref="Y621:Z621"/>
    <mergeCell ref="W622:X622"/>
    <mergeCell ref="Y622:Z622"/>
    <mergeCell ref="W613:X613"/>
    <mergeCell ref="Y613:Z613"/>
    <mergeCell ref="W608:X608"/>
    <mergeCell ref="Y608:Z608"/>
    <mergeCell ref="W609:X609"/>
    <mergeCell ref="Y609:Z609"/>
    <mergeCell ref="W610:X610"/>
    <mergeCell ref="Y610:Z610"/>
    <mergeCell ref="W611:X611"/>
    <mergeCell ref="Y611:Z611"/>
    <mergeCell ref="W594:X594"/>
    <mergeCell ref="Y594:Z594"/>
    <mergeCell ref="W616:X616"/>
    <mergeCell ref="Y616:Z616"/>
    <mergeCell ref="W607:X607"/>
    <mergeCell ref="Y607:Z607"/>
    <mergeCell ref="W614:X614"/>
    <mergeCell ref="Y614:Z614"/>
    <mergeCell ref="W612:X612"/>
    <mergeCell ref="Y612:Z612"/>
    <mergeCell ref="W591:X591"/>
    <mergeCell ref="Y591:Z591"/>
    <mergeCell ref="W592:X592"/>
    <mergeCell ref="Y592:Z592"/>
    <mergeCell ref="W593:X593"/>
    <mergeCell ref="Y593:Z593"/>
    <mergeCell ref="W597:X597"/>
    <mergeCell ref="Y597:Z597"/>
    <mergeCell ref="W598:X598"/>
    <mergeCell ref="Y598:Z598"/>
    <mergeCell ref="W595:X595"/>
    <mergeCell ref="Y595:Z595"/>
    <mergeCell ref="W596:X596"/>
    <mergeCell ref="Y596:Z596"/>
    <mergeCell ref="W585:X585"/>
    <mergeCell ref="Y585:Z585"/>
    <mergeCell ref="W601:X601"/>
    <mergeCell ref="Y601:Z601"/>
    <mergeCell ref="W589:X589"/>
    <mergeCell ref="Y589:Z589"/>
    <mergeCell ref="W599:X599"/>
    <mergeCell ref="Y599:Z599"/>
    <mergeCell ref="W600:X600"/>
    <mergeCell ref="Y600:Z600"/>
    <mergeCell ref="W582:X582"/>
    <mergeCell ref="Y582:Z582"/>
    <mergeCell ref="W583:X583"/>
    <mergeCell ref="Y583:Z583"/>
    <mergeCell ref="W584:X584"/>
    <mergeCell ref="Y584:Z584"/>
    <mergeCell ref="W575:X575"/>
    <mergeCell ref="Y575:Z575"/>
    <mergeCell ref="W590:X590"/>
    <mergeCell ref="Y590:Z590"/>
    <mergeCell ref="W588:X588"/>
    <mergeCell ref="Y588:Z588"/>
    <mergeCell ref="W586:X586"/>
    <mergeCell ref="Y586:Z586"/>
    <mergeCell ref="W587:X587"/>
    <mergeCell ref="Y587:Z587"/>
    <mergeCell ref="W570:X570"/>
    <mergeCell ref="Y570:Z570"/>
    <mergeCell ref="W567:X567"/>
    <mergeCell ref="Y567:Z567"/>
    <mergeCell ref="W568:X568"/>
    <mergeCell ref="Y568:Z568"/>
    <mergeCell ref="W569:X569"/>
    <mergeCell ref="Y569:Z569"/>
    <mergeCell ref="W581:X581"/>
    <mergeCell ref="Y581:Z581"/>
    <mergeCell ref="W571:X571"/>
    <mergeCell ref="Y571:Z571"/>
    <mergeCell ref="W572:X572"/>
    <mergeCell ref="Y572:Z572"/>
    <mergeCell ref="W576:X576"/>
    <mergeCell ref="Y576:Z576"/>
    <mergeCell ref="W577:X577"/>
    <mergeCell ref="Y577:Z577"/>
    <mergeCell ref="W578:X578"/>
    <mergeCell ref="Y578:Z578"/>
    <mergeCell ref="W579:X579"/>
    <mergeCell ref="Y579:Z579"/>
    <mergeCell ref="W580:X580"/>
    <mergeCell ref="Y580:Z580"/>
    <mergeCell ref="W566:X566"/>
    <mergeCell ref="Y566:Z566"/>
    <mergeCell ref="W559:X559"/>
    <mergeCell ref="Y559:Z559"/>
    <mergeCell ref="W560:X560"/>
    <mergeCell ref="Y560:Z560"/>
    <mergeCell ref="W561:X561"/>
    <mergeCell ref="Y561:Z561"/>
    <mergeCell ref="W562:X562"/>
    <mergeCell ref="Y562:Z562"/>
    <mergeCell ref="W563:X563"/>
    <mergeCell ref="Y563:Z563"/>
    <mergeCell ref="W564:X564"/>
    <mergeCell ref="Y564:Z564"/>
    <mergeCell ref="W565:X565"/>
    <mergeCell ref="Y565:Z565"/>
    <mergeCell ref="W550:X550"/>
    <mergeCell ref="Y550:Z550"/>
    <mergeCell ref="W547:X547"/>
    <mergeCell ref="Y547:Z547"/>
    <mergeCell ref="W548:X548"/>
    <mergeCell ref="Y548:Z548"/>
    <mergeCell ref="W549:X549"/>
    <mergeCell ref="Y549:Z549"/>
    <mergeCell ref="W558:X558"/>
    <mergeCell ref="Y558:Z558"/>
    <mergeCell ref="W551:X551"/>
    <mergeCell ref="Y551:Z551"/>
    <mergeCell ref="W552:X552"/>
    <mergeCell ref="Y552:Z552"/>
    <mergeCell ref="W553:X553"/>
    <mergeCell ref="Y553:Z553"/>
    <mergeCell ref="W554:X554"/>
    <mergeCell ref="Y554:Z554"/>
    <mergeCell ref="W555:X555"/>
    <mergeCell ref="Y555:Z555"/>
    <mergeCell ref="W556:X556"/>
    <mergeCell ref="Y556:Z556"/>
    <mergeCell ref="W557:X557"/>
    <mergeCell ref="Y557:Z557"/>
    <mergeCell ref="W546:X546"/>
    <mergeCell ref="Y546:Z546"/>
    <mergeCell ref="W540:X540"/>
    <mergeCell ref="Y540:Z540"/>
    <mergeCell ref="W539:X539"/>
    <mergeCell ref="Y539:Z539"/>
    <mergeCell ref="W542:X542"/>
    <mergeCell ref="Y542:Z542"/>
    <mergeCell ref="W541:X541"/>
    <mergeCell ref="Y541:Z541"/>
    <mergeCell ref="W543:X543"/>
    <mergeCell ref="Y543:Z543"/>
    <mergeCell ref="W544:X544"/>
    <mergeCell ref="Y544:Z544"/>
    <mergeCell ref="W545:X545"/>
    <mergeCell ref="Y545:Z545"/>
    <mergeCell ref="W527:X527"/>
    <mergeCell ref="Y527:Z527"/>
    <mergeCell ref="W528:X528"/>
    <mergeCell ref="Y528:Z528"/>
    <mergeCell ref="W525:X525"/>
    <mergeCell ref="Y525:Z525"/>
    <mergeCell ref="W526:X526"/>
    <mergeCell ref="Y526:Z526"/>
    <mergeCell ref="W537:X537"/>
    <mergeCell ref="Y537:Z537"/>
    <mergeCell ref="W523:X523"/>
    <mergeCell ref="Y523:Z523"/>
    <mergeCell ref="W532:X532"/>
    <mergeCell ref="Y532:Z532"/>
    <mergeCell ref="W529:X529"/>
    <mergeCell ref="Y529:Z529"/>
    <mergeCell ref="W530:X530"/>
    <mergeCell ref="Y530:Z530"/>
    <mergeCell ref="W533:X533"/>
    <mergeCell ref="Y533:Z533"/>
    <mergeCell ref="W534:X534"/>
    <mergeCell ref="Y534:Z534"/>
    <mergeCell ref="W538:X538"/>
    <mergeCell ref="Y538:Z538"/>
    <mergeCell ref="W535:X535"/>
    <mergeCell ref="Y535:Z535"/>
    <mergeCell ref="W536:X536"/>
    <mergeCell ref="Y536:Z536"/>
    <mergeCell ref="W531:X531"/>
    <mergeCell ref="Y531:Z531"/>
    <mergeCell ref="W515:X515"/>
    <mergeCell ref="Y515:Z515"/>
    <mergeCell ref="W516:X516"/>
    <mergeCell ref="Y516:Z516"/>
    <mergeCell ref="W519:X519"/>
    <mergeCell ref="Y519:Z519"/>
    <mergeCell ref="W520:X520"/>
    <mergeCell ref="Y520:Z520"/>
    <mergeCell ref="W517:X517"/>
    <mergeCell ref="Y517:Z517"/>
    <mergeCell ref="W518:X518"/>
    <mergeCell ref="Y518:Z518"/>
    <mergeCell ref="W511:X511"/>
    <mergeCell ref="Y511:Z511"/>
    <mergeCell ref="W512:X512"/>
    <mergeCell ref="Y512:Z512"/>
    <mergeCell ref="W514:X514"/>
    <mergeCell ref="Y514:Z514"/>
    <mergeCell ref="W513:X513"/>
    <mergeCell ref="Y513:Z513"/>
    <mergeCell ref="W524:X524"/>
    <mergeCell ref="Y524:Z524"/>
    <mergeCell ref="W521:X521"/>
    <mergeCell ref="Y521:Z521"/>
    <mergeCell ref="W522:X522"/>
    <mergeCell ref="Y522:Z522"/>
    <mergeCell ref="W502:X502"/>
    <mergeCell ref="Y502:Z502"/>
    <mergeCell ref="W499:X499"/>
    <mergeCell ref="Y499:Z499"/>
    <mergeCell ref="W500:X500"/>
    <mergeCell ref="Y500:Z500"/>
    <mergeCell ref="W501:X501"/>
    <mergeCell ref="Y501:Z501"/>
    <mergeCell ref="W510:X510"/>
    <mergeCell ref="Y510:Z510"/>
    <mergeCell ref="W503:X503"/>
    <mergeCell ref="Y503:Z503"/>
    <mergeCell ref="W504:X504"/>
    <mergeCell ref="Y504:Z504"/>
    <mergeCell ref="W505:X505"/>
    <mergeCell ref="Y505:Z505"/>
    <mergeCell ref="W506:X506"/>
    <mergeCell ref="Y506:Z506"/>
    <mergeCell ref="W507:X507"/>
    <mergeCell ref="Y507:Z507"/>
    <mergeCell ref="W508:X508"/>
    <mergeCell ref="Y508:Z508"/>
    <mergeCell ref="W509:X509"/>
    <mergeCell ref="Y509:Z509"/>
    <mergeCell ref="W497:X497"/>
    <mergeCell ref="Y497:Z497"/>
    <mergeCell ref="W498:X498"/>
    <mergeCell ref="Y498:Z498"/>
    <mergeCell ref="W491:X491"/>
    <mergeCell ref="Y491:Z491"/>
    <mergeCell ref="W492:X492"/>
    <mergeCell ref="Y492:Z492"/>
    <mergeCell ref="W493:X493"/>
    <mergeCell ref="Y493:Z493"/>
    <mergeCell ref="W485:X485"/>
    <mergeCell ref="Y485:Z485"/>
    <mergeCell ref="W495:X495"/>
    <mergeCell ref="Y495:Z495"/>
    <mergeCell ref="W496:X496"/>
    <mergeCell ref="Y496:Z496"/>
    <mergeCell ref="W494:X494"/>
    <mergeCell ref="Y494:Z494"/>
    <mergeCell ref="W487:X487"/>
    <mergeCell ref="Y487:Z487"/>
    <mergeCell ref="W486:X486"/>
    <mergeCell ref="Y486:Z486"/>
    <mergeCell ref="W479:X479"/>
    <mergeCell ref="Y479:Z479"/>
    <mergeCell ref="W480:X480"/>
    <mergeCell ref="Y480:Z480"/>
    <mergeCell ref="W484:X484"/>
    <mergeCell ref="Y484:Z484"/>
    <mergeCell ref="W474:X474"/>
    <mergeCell ref="Y474:Z474"/>
    <mergeCell ref="W449:X449"/>
    <mergeCell ref="Y449:Z449"/>
    <mergeCell ref="W490:X490"/>
    <mergeCell ref="Y490:Z490"/>
    <mergeCell ref="W488:X488"/>
    <mergeCell ref="Y488:Z488"/>
    <mergeCell ref="W489:X489"/>
    <mergeCell ref="Y489:Z489"/>
    <mergeCell ref="W483:X483"/>
    <mergeCell ref="Y483:Z483"/>
    <mergeCell ref="W478:X478"/>
    <mergeCell ref="Y478:Z478"/>
    <mergeCell ref="W476:X476"/>
    <mergeCell ref="Y476:Z476"/>
    <mergeCell ref="W477:X477"/>
    <mergeCell ref="Y477:Z477"/>
    <mergeCell ref="W469:X469"/>
    <mergeCell ref="Y469:Z469"/>
    <mergeCell ref="W470:X470"/>
    <mergeCell ref="Y470:Z470"/>
    <mergeCell ref="W482:X482"/>
    <mergeCell ref="Y482:Z482"/>
    <mergeCell ref="W475:X475"/>
    <mergeCell ref="Y475:Z475"/>
    <mergeCell ref="W473:X473"/>
    <mergeCell ref="Y473:Z473"/>
    <mergeCell ref="W463:X463"/>
    <mergeCell ref="Y463:Z463"/>
    <mergeCell ref="W464:X464"/>
    <mergeCell ref="Y464:Z464"/>
    <mergeCell ref="W481:X481"/>
    <mergeCell ref="Y481:Z481"/>
    <mergeCell ref="W466:X466"/>
    <mergeCell ref="Y466:Z466"/>
    <mergeCell ref="W472:X472"/>
    <mergeCell ref="Y472:Z472"/>
    <mergeCell ref="W461:X461"/>
    <mergeCell ref="Y461:Z461"/>
    <mergeCell ref="W471:X471"/>
    <mergeCell ref="Y471:Z471"/>
    <mergeCell ref="W467:X467"/>
    <mergeCell ref="Y467:Z467"/>
    <mergeCell ref="W468:X468"/>
    <mergeCell ref="Y468:Z468"/>
    <mergeCell ref="W465:X465"/>
    <mergeCell ref="Y465:Z465"/>
    <mergeCell ref="W453:X453"/>
    <mergeCell ref="Y453:Z453"/>
    <mergeCell ref="W450:X450"/>
    <mergeCell ref="Y450:Z450"/>
    <mergeCell ref="W451:X451"/>
    <mergeCell ref="Y451:Z451"/>
    <mergeCell ref="W452:X452"/>
    <mergeCell ref="Y452:Z452"/>
    <mergeCell ref="W457:X457"/>
    <mergeCell ref="Y457:Z457"/>
    <mergeCell ref="W458:X458"/>
    <mergeCell ref="Y458:Z458"/>
    <mergeCell ref="W455:X455"/>
    <mergeCell ref="Y455:Z455"/>
    <mergeCell ref="W456:X456"/>
    <mergeCell ref="Y456:Z456"/>
    <mergeCell ref="W443:X443"/>
    <mergeCell ref="Y443:Z443"/>
    <mergeCell ref="W454:X454"/>
    <mergeCell ref="Y454:Z454"/>
    <mergeCell ref="W462:X462"/>
    <mergeCell ref="Y462:Z462"/>
    <mergeCell ref="W459:X459"/>
    <mergeCell ref="Y459:Z459"/>
    <mergeCell ref="W460:X460"/>
    <mergeCell ref="Y460:Z460"/>
    <mergeCell ref="W448:X448"/>
    <mergeCell ref="Y448:Z448"/>
    <mergeCell ref="W444:X444"/>
    <mergeCell ref="Y444:Z444"/>
    <mergeCell ref="W439:X439"/>
    <mergeCell ref="Y439:Z439"/>
    <mergeCell ref="W442:X442"/>
    <mergeCell ref="Y442:Z442"/>
    <mergeCell ref="W441:X441"/>
    <mergeCell ref="Y441:Z441"/>
    <mergeCell ref="W445:X445"/>
    <mergeCell ref="Y445:Z445"/>
    <mergeCell ref="W446:X446"/>
    <mergeCell ref="Y446:Z446"/>
    <mergeCell ref="W447:X447"/>
    <mergeCell ref="Y447:Z447"/>
    <mergeCell ref="W440:X440"/>
    <mergeCell ref="Y440:Z440"/>
    <mergeCell ref="W434:X434"/>
    <mergeCell ref="Y434:Z434"/>
    <mergeCell ref="W432:X432"/>
    <mergeCell ref="Y432:Z432"/>
    <mergeCell ref="W433:X433"/>
    <mergeCell ref="Y433:Z433"/>
    <mergeCell ref="W430:X430"/>
    <mergeCell ref="Y430:Z430"/>
    <mergeCell ref="W431:X431"/>
    <mergeCell ref="Y431:Z431"/>
    <mergeCell ref="W429:X429"/>
    <mergeCell ref="Y429:Z429"/>
    <mergeCell ref="W438:X438"/>
    <mergeCell ref="Y438:Z438"/>
    <mergeCell ref="W437:X437"/>
    <mergeCell ref="Y437:Z437"/>
    <mergeCell ref="W435:X435"/>
    <mergeCell ref="Y435:Z435"/>
    <mergeCell ref="W436:X436"/>
    <mergeCell ref="Y436:Z436"/>
    <mergeCell ref="W420:X420"/>
    <mergeCell ref="Y420:Z420"/>
    <mergeCell ref="W417:X417"/>
    <mergeCell ref="Y417:Z417"/>
    <mergeCell ref="W418:X418"/>
    <mergeCell ref="Y418:Z418"/>
    <mergeCell ref="W419:X419"/>
    <mergeCell ref="Y419:Z419"/>
    <mergeCell ref="W424:X424"/>
    <mergeCell ref="Y424:Z424"/>
    <mergeCell ref="W421:X421"/>
    <mergeCell ref="Y421:Z421"/>
    <mergeCell ref="W422:X422"/>
    <mergeCell ref="Y422:Z422"/>
    <mergeCell ref="W427:X427"/>
    <mergeCell ref="Y427:Z427"/>
    <mergeCell ref="W415:X415"/>
    <mergeCell ref="Y415:Z415"/>
    <mergeCell ref="W425:X425"/>
    <mergeCell ref="Y425:Z425"/>
    <mergeCell ref="W426:X426"/>
    <mergeCell ref="Y426:Z426"/>
    <mergeCell ref="W423:X423"/>
    <mergeCell ref="Y423:Z423"/>
    <mergeCell ref="W401:X401"/>
    <mergeCell ref="Y401:Z401"/>
    <mergeCell ref="W408:X408"/>
    <mergeCell ref="Y408:Z408"/>
    <mergeCell ref="W406:X406"/>
    <mergeCell ref="Y406:Z406"/>
    <mergeCell ref="W416:X416"/>
    <mergeCell ref="Y416:Z416"/>
    <mergeCell ref="W405:X405"/>
    <mergeCell ref="Y405:Z405"/>
    <mergeCell ref="W392:X392"/>
    <mergeCell ref="Y392:Z392"/>
    <mergeCell ref="W394:X394"/>
    <mergeCell ref="Y394:Z394"/>
    <mergeCell ref="W404:X404"/>
    <mergeCell ref="Y404:Z404"/>
    <mergeCell ref="W412:X412"/>
    <mergeCell ref="Y412:Z412"/>
    <mergeCell ref="W413:X413"/>
    <mergeCell ref="Y413:Z413"/>
    <mergeCell ref="W414:X414"/>
    <mergeCell ref="Y414:Z414"/>
    <mergeCell ref="W391:X391"/>
    <mergeCell ref="Y391:Z391"/>
    <mergeCell ref="W411:X411"/>
    <mergeCell ref="Y411:Z411"/>
    <mergeCell ref="W407:X407"/>
    <mergeCell ref="Y407:Z407"/>
    <mergeCell ref="W409:X409"/>
    <mergeCell ref="Y409:Z409"/>
    <mergeCell ref="W410:X410"/>
    <mergeCell ref="Y410:Z410"/>
    <mergeCell ref="W398:X398"/>
    <mergeCell ref="Y398:Z398"/>
    <mergeCell ref="W395:X395"/>
    <mergeCell ref="Y395:Z395"/>
    <mergeCell ref="W396:X396"/>
    <mergeCell ref="Y396:Z396"/>
    <mergeCell ref="W393:X393"/>
    <mergeCell ref="Y393:Z393"/>
    <mergeCell ref="W397:X397"/>
    <mergeCell ref="Y397:Z397"/>
    <mergeCell ref="W388:X388"/>
    <mergeCell ref="Y388:Z388"/>
    <mergeCell ref="W389:X389"/>
    <mergeCell ref="Y389:Z389"/>
    <mergeCell ref="W390:X390"/>
    <mergeCell ref="Y390:Z390"/>
    <mergeCell ref="W378:X378"/>
    <mergeCell ref="Y372:Z372"/>
    <mergeCell ref="W403:X403"/>
    <mergeCell ref="Y403:Z403"/>
    <mergeCell ref="W399:X399"/>
    <mergeCell ref="Y399:Z399"/>
    <mergeCell ref="W400:X400"/>
    <mergeCell ref="Y400:Z400"/>
    <mergeCell ref="W402:X402"/>
    <mergeCell ref="Y402:Z402"/>
    <mergeCell ref="W387:X387"/>
    <mergeCell ref="Y387:Z387"/>
    <mergeCell ref="W384:X384"/>
    <mergeCell ref="Y384:Z384"/>
    <mergeCell ref="W371:X371"/>
    <mergeCell ref="Y371:Z371"/>
    <mergeCell ref="W382:X382"/>
    <mergeCell ref="Y382:Z382"/>
    <mergeCell ref="W383:X383"/>
    <mergeCell ref="Y383:Z383"/>
    <mergeCell ref="W385:X385"/>
    <mergeCell ref="Y385:Z385"/>
    <mergeCell ref="W381:X381"/>
    <mergeCell ref="Y381:Z381"/>
    <mergeCell ref="W386:X386"/>
    <mergeCell ref="Y386:Z386"/>
    <mergeCell ref="W374:X374"/>
    <mergeCell ref="W375:X375"/>
    <mergeCell ref="U6:V6"/>
    <mergeCell ref="U8:V8"/>
    <mergeCell ref="U16:V16"/>
    <mergeCell ref="U22:V22"/>
    <mergeCell ref="U20:V20"/>
    <mergeCell ref="U17:V17"/>
    <mergeCell ref="U18:V18"/>
    <mergeCell ref="W270:X270"/>
    <mergeCell ref="W376:X376"/>
    <mergeCell ref="W377:X377"/>
    <mergeCell ref="U23:V23"/>
    <mergeCell ref="U129:V129"/>
    <mergeCell ref="W380:X380"/>
    <mergeCell ref="Y380:Z380"/>
    <mergeCell ref="W372:X372"/>
    <mergeCell ref="W373:X373"/>
    <mergeCell ref="W379:X379"/>
    <mergeCell ref="Y379:Z379"/>
    <mergeCell ref="Y373:Z373"/>
    <mergeCell ref="Y374:Z374"/>
    <mergeCell ref="Y375:Z375"/>
    <mergeCell ref="Y376:Z376"/>
    <mergeCell ref="Y377:Z377"/>
    <mergeCell ref="Y378:Z378"/>
    <mergeCell ref="W9:X9"/>
    <mergeCell ref="W7:X7"/>
    <mergeCell ref="W370:X370"/>
    <mergeCell ref="Y370:Z370"/>
    <mergeCell ref="O1:T1"/>
    <mergeCell ref="O2:T2"/>
    <mergeCell ref="B8:O8"/>
    <mergeCell ref="P8:Q8"/>
    <mergeCell ref="S8:T8"/>
    <mergeCell ref="S9:T9"/>
    <mergeCell ref="D10:O10"/>
    <mergeCell ref="P10:Q10"/>
    <mergeCell ref="S10:T10"/>
    <mergeCell ref="U10:V10"/>
    <mergeCell ref="AA6:AB6"/>
    <mergeCell ref="P6:Q6"/>
    <mergeCell ref="P9:Q9"/>
    <mergeCell ref="D9:O9"/>
    <mergeCell ref="U9:V9"/>
    <mergeCell ref="Y9:Z9"/>
    <mergeCell ref="U2:V2"/>
    <mergeCell ref="O3:T3"/>
    <mergeCell ref="B7:O7"/>
    <mergeCell ref="P7:Q7"/>
    <mergeCell ref="S7:T7"/>
    <mergeCell ref="U7:V7"/>
    <mergeCell ref="B4:V4"/>
    <mergeCell ref="I6:O6"/>
    <mergeCell ref="Y2:AB2"/>
    <mergeCell ref="Y3:AB3"/>
    <mergeCell ref="B5:AB5"/>
    <mergeCell ref="F12:O12"/>
    <mergeCell ref="P12:Q12"/>
    <mergeCell ref="S12:T12"/>
    <mergeCell ref="U12:V12"/>
    <mergeCell ref="W11:X11"/>
    <mergeCell ref="Y11:Z11"/>
    <mergeCell ref="Y12:Z12"/>
    <mergeCell ref="P11:Q11"/>
    <mergeCell ref="G15:O15"/>
    <mergeCell ref="P15:Q15"/>
    <mergeCell ref="H14:O14"/>
    <mergeCell ref="P14:Q14"/>
    <mergeCell ref="F11:O11"/>
    <mergeCell ref="S17:T17"/>
    <mergeCell ref="S16:T16"/>
    <mergeCell ref="P16:Q16"/>
    <mergeCell ref="S19:T19"/>
    <mergeCell ref="S18:T18"/>
    <mergeCell ref="G13:O13"/>
    <mergeCell ref="P13:Q13"/>
    <mergeCell ref="G17:O17"/>
    <mergeCell ref="H16:O16"/>
    <mergeCell ref="F19:O19"/>
    <mergeCell ref="P19:Q19"/>
    <mergeCell ref="H18:O18"/>
    <mergeCell ref="P18:Q18"/>
    <mergeCell ref="P17:Q17"/>
    <mergeCell ref="S14:T14"/>
    <mergeCell ref="U14:V14"/>
    <mergeCell ref="S11:T11"/>
    <mergeCell ref="U11:V11"/>
    <mergeCell ref="S13:T13"/>
    <mergeCell ref="U13:V13"/>
    <mergeCell ref="G20:O20"/>
    <mergeCell ref="P20:Q20"/>
    <mergeCell ref="U19:V19"/>
    <mergeCell ref="S21:T21"/>
    <mergeCell ref="U21:V21"/>
    <mergeCell ref="H21:O21"/>
    <mergeCell ref="P21:Q21"/>
    <mergeCell ref="S20:T20"/>
    <mergeCell ref="G22:O22"/>
    <mergeCell ref="P22:Q22"/>
    <mergeCell ref="F26:O26"/>
    <mergeCell ref="G24:O24"/>
    <mergeCell ref="P24:Q24"/>
    <mergeCell ref="H23:O23"/>
    <mergeCell ref="P23:Q23"/>
    <mergeCell ref="S15:T15"/>
    <mergeCell ref="U15:V15"/>
    <mergeCell ref="S33:T33"/>
    <mergeCell ref="U33:V33"/>
    <mergeCell ref="U24:V24"/>
    <mergeCell ref="S24:T24"/>
    <mergeCell ref="S22:T22"/>
    <mergeCell ref="S23:T23"/>
    <mergeCell ref="U27:V27"/>
    <mergeCell ref="S28:T28"/>
    <mergeCell ref="H25:O25"/>
    <mergeCell ref="P25:Q25"/>
    <mergeCell ref="S25:T25"/>
    <mergeCell ref="U25:V25"/>
    <mergeCell ref="P26:Q26"/>
    <mergeCell ref="S26:T26"/>
    <mergeCell ref="P29:Q29"/>
    <mergeCell ref="G28:O28"/>
    <mergeCell ref="P28:Q28"/>
    <mergeCell ref="G34:O34"/>
    <mergeCell ref="P34:Q34"/>
    <mergeCell ref="U26:V26"/>
    <mergeCell ref="S27:T27"/>
    <mergeCell ref="U28:V28"/>
    <mergeCell ref="F27:O27"/>
    <mergeCell ref="F30:O30"/>
    <mergeCell ref="P30:Q30"/>
    <mergeCell ref="S31:T31"/>
    <mergeCell ref="U31:V31"/>
    <mergeCell ref="P27:Q27"/>
    <mergeCell ref="S29:T29"/>
    <mergeCell ref="U29:V29"/>
    <mergeCell ref="S30:T30"/>
    <mergeCell ref="U30:V30"/>
    <mergeCell ref="H29:O29"/>
    <mergeCell ref="S37:T37"/>
    <mergeCell ref="U37:V37"/>
    <mergeCell ref="F31:O31"/>
    <mergeCell ref="P31:Q31"/>
    <mergeCell ref="G32:O32"/>
    <mergeCell ref="P32:Q32"/>
    <mergeCell ref="S32:T32"/>
    <mergeCell ref="U32:V32"/>
    <mergeCell ref="S36:T36"/>
    <mergeCell ref="U36:V36"/>
    <mergeCell ref="S35:T35"/>
    <mergeCell ref="U35:V35"/>
    <mergeCell ref="H33:O33"/>
    <mergeCell ref="P33:Q33"/>
    <mergeCell ref="S34:T34"/>
    <mergeCell ref="U34:V34"/>
    <mergeCell ref="H35:O35"/>
    <mergeCell ref="P35:Q35"/>
    <mergeCell ref="F36:O36"/>
    <mergeCell ref="P36:Q36"/>
    <mergeCell ref="H38:O38"/>
    <mergeCell ref="P38:Q38"/>
    <mergeCell ref="G37:O37"/>
    <mergeCell ref="P37:Q37"/>
    <mergeCell ref="G45:O45"/>
    <mergeCell ref="P45:Q45"/>
    <mergeCell ref="H43:O43"/>
    <mergeCell ref="P43:Q43"/>
    <mergeCell ref="F44:O44"/>
    <mergeCell ref="P44:Q44"/>
    <mergeCell ref="S45:T45"/>
    <mergeCell ref="U45:V45"/>
    <mergeCell ref="S39:T39"/>
    <mergeCell ref="U39:V39"/>
    <mergeCell ref="S44:T44"/>
    <mergeCell ref="U44:V44"/>
    <mergeCell ref="S42:T42"/>
    <mergeCell ref="U42:V42"/>
    <mergeCell ref="G40:O40"/>
    <mergeCell ref="P40:Q40"/>
    <mergeCell ref="S40:T40"/>
    <mergeCell ref="U40:V40"/>
    <mergeCell ref="S38:T38"/>
    <mergeCell ref="U38:V38"/>
    <mergeCell ref="F39:O39"/>
    <mergeCell ref="P39:Q39"/>
    <mergeCell ref="H41:O41"/>
    <mergeCell ref="P41:Q41"/>
    <mergeCell ref="S43:T43"/>
    <mergeCell ref="U43:V43"/>
    <mergeCell ref="S41:T41"/>
    <mergeCell ref="U41:V41"/>
    <mergeCell ref="G42:O42"/>
    <mergeCell ref="P42:Q42"/>
    <mergeCell ref="S46:T46"/>
    <mergeCell ref="U46:V46"/>
    <mergeCell ref="S47:T47"/>
    <mergeCell ref="U47:V47"/>
    <mergeCell ref="F48:O48"/>
    <mergeCell ref="P48:Q48"/>
    <mergeCell ref="H46:O46"/>
    <mergeCell ref="P46:Q46"/>
    <mergeCell ref="F47:O47"/>
    <mergeCell ref="P47:Q47"/>
    <mergeCell ref="S48:T48"/>
    <mergeCell ref="U48:V48"/>
    <mergeCell ref="G49:O49"/>
    <mergeCell ref="P49:Q49"/>
    <mergeCell ref="S49:T49"/>
    <mergeCell ref="U49:V49"/>
    <mergeCell ref="H50:O50"/>
    <mergeCell ref="P50:Q50"/>
    <mergeCell ref="S51:T51"/>
    <mergeCell ref="U51:V51"/>
    <mergeCell ref="G51:O51"/>
    <mergeCell ref="P51:Q51"/>
    <mergeCell ref="G53:O53"/>
    <mergeCell ref="P53:Q53"/>
    <mergeCell ref="H54:O54"/>
    <mergeCell ref="P54:Q54"/>
    <mergeCell ref="S54:T54"/>
    <mergeCell ref="U54:V54"/>
    <mergeCell ref="S50:T50"/>
    <mergeCell ref="U50:V50"/>
    <mergeCell ref="S55:T55"/>
    <mergeCell ref="U55:V55"/>
    <mergeCell ref="S53:T53"/>
    <mergeCell ref="U53:V53"/>
    <mergeCell ref="H62:O62"/>
    <mergeCell ref="P62:Q62"/>
    <mergeCell ref="G61:O61"/>
    <mergeCell ref="P61:Q61"/>
    <mergeCell ref="S62:T62"/>
    <mergeCell ref="U62:V62"/>
    <mergeCell ref="F57:O57"/>
    <mergeCell ref="P57:Q57"/>
    <mergeCell ref="H56:O56"/>
    <mergeCell ref="P56:Q56"/>
    <mergeCell ref="S61:T61"/>
    <mergeCell ref="U61:V61"/>
    <mergeCell ref="S56:T56"/>
    <mergeCell ref="U56:V56"/>
    <mergeCell ref="S59:T59"/>
    <mergeCell ref="U59:V59"/>
    <mergeCell ref="H52:O52"/>
    <mergeCell ref="P52:Q52"/>
    <mergeCell ref="S52:T52"/>
    <mergeCell ref="U52:V52"/>
    <mergeCell ref="S57:T57"/>
    <mergeCell ref="U57:V57"/>
    <mergeCell ref="G55:O55"/>
    <mergeCell ref="P55:Q55"/>
    <mergeCell ref="S69:T69"/>
    <mergeCell ref="U69:V69"/>
    <mergeCell ref="G72:O72"/>
    <mergeCell ref="P72:Q72"/>
    <mergeCell ref="S72:T72"/>
    <mergeCell ref="U72:V72"/>
    <mergeCell ref="S70:T70"/>
    <mergeCell ref="U70:V70"/>
    <mergeCell ref="F70:O70"/>
    <mergeCell ref="P70:Q70"/>
    <mergeCell ref="S65:T65"/>
    <mergeCell ref="U65:V65"/>
    <mergeCell ref="S67:T67"/>
    <mergeCell ref="U67:V67"/>
    <mergeCell ref="G58:O58"/>
    <mergeCell ref="P58:Q58"/>
    <mergeCell ref="S58:T58"/>
    <mergeCell ref="U58:V58"/>
    <mergeCell ref="S60:T60"/>
    <mergeCell ref="U60:V60"/>
    <mergeCell ref="F60:O60"/>
    <mergeCell ref="P60:Q60"/>
    <mergeCell ref="H59:O59"/>
    <mergeCell ref="P59:Q59"/>
    <mergeCell ref="S66:T66"/>
    <mergeCell ref="U66:V66"/>
    <mergeCell ref="F64:O64"/>
    <mergeCell ref="P64:Q64"/>
    <mergeCell ref="S64:T64"/>
    <mergeCell ref="U64:V64"/>
    <mergeCell ref="F63:O63"/>
    <mergeCell ref="P63:Q63"/>
    <mergeCell ref="G67:O67"/>
    <mergeCell ref="P67:Q67"/>
    <mergeCell ref="G65:O65"/>
    <mergeCell ref="P65:Q65"/>
    <mergeCell ref="H66:O66"/>
    <mergeCell ref="P66:Q66"/>
    <mergeCell ref="H68:O68"/>
    <mergeCell ref="P68:Q68"/>
    <mergeCell ref="D69:O69"/>
    <mergeCell ref="P69:Q69"/>
    <mergeCell ref="F71:O71"/>
    <mergeCell ref="P71:Q71"/>
    <mergeCell ref="S83:T83"/>
    <mergeCell ref="U83:V83"/>
    <mergeCell ref="S74:T74"/>
    <mergeCell ref="U74:V74"/>
    <mergeCell ref="S63:T63"/>
    <mergeCell ref="U63:V63"/>
    <mergeCell ref="S71:T71"/>
    <mergeCell ref="U71:V71"/>
    <mergeCell ref="S68:T68"/>
    <mergeCell ref="U68:V68"/>
    <mergeCell ref="F78:O78"/>
    <mergeCell ref="P78:Q78"/>
    <mergeCell ref="S78:T78"/>
    <mergeCell ref="U78:V78"/>
    <mergeCell ref="S81:T81"/>
    <mergeCell ref="U81:V81"/>
    <mergeCell ref="S76:T76"/>
    <mergeCell ref="U76:V76"/>
    <mergeCell ref="H73:O73"/>
    <mergeCell ref="P73:Q73"/>
    <mergeCell ref="S73:T73"/>
    <mergeCell ref="U73:V73"/>
    <mergeCell ref="F74:O74"/>
    <mergeCell ref="P74:Q74"/>
    <mergeCell ref="G75:O75"/>
    <mergeCell ref="P75:Q75"/>
    <mergeCell ref="S75:T75"/>
    <mergeCell ref="U75:V75"/>
    <mergeCell ref="S77:T77"/>
    <mergeCell ref="U77:V77"/>
    <mergeCell ref="H76:O76"/>
    <mergeCell ref="P76:Q76"/>
    <mergeCell ref="F77:O77"/>
    <mergeCell ref="P77:Q77"/>
    <mergeCell ref="H85:O85"/>
    <mergeCell ref="P85:Q85"/>
    <mergeCell ref="G79:O79"/>
    <mergeCell ref="P79:Q79"/>
    <mergeCell ref="G84:O84"/>
    <mergeCell ref="P84:Q84"/>
    <mergeCell ref="G81:O81"/>
    <mergeCell ref="P81:Q81"/>
    <mergeCell ref="H82:O82"/>
    <mergeCell ref="P82:Q82"/>
    <mergeCell ref="F83:O83"/>
    <mergeCell ref="P83:Q83"/>
    <mergeCell ref="S79:T79"/>
    <mergeCell ref="U79:V79"/>
    <mergeCell ref="H80:O80"/>
    <mergeCell ref="P80:Q80"/>
    <mergeCell ref="S80:T80"/>
    <mergeCell ref="U80:V80"/>
    <mergeCell ref="S82:T82"/>
    <mergeCell ref="U82:V82"/>
    <mergeCell ref="H90:O90"/>
    <mergeCell ref="P90:Q90"/>
    <mergeCell ref="S88:T88"/>
    <mergeCell ref="U88:V88"/>
    <mergeCell ref="S89:T89"/>
    <mergeCell ref="U89:V89"/>
    <mergeCell ref="F86:O86"/>
    <mergeCell ref="P86:Q86"/>
    <mergeCell ref="G89:O89"/>
    <mergeCell ref="P89:Q89"/>
    <mergeCell ref="G87:O87"/>
    <mergeCell ref="P87:Q87"/>
    <mergeCell ref="H88:O88"/>
    <mergeCell ref="P88:Q88"/>
    <mergeCell ref="G91:O91"/>
    <mergeCell ref="P91:Q91"/>
    <mergeCell ref="H94:O94"/>
    <mergeCell ref="P94:Q94"/>
    <mergeCell ref="H92:O92"/>
    <mergeCell ref="P92:Q92"/>
    <mergeCell ref="G93:O93"/>
    <mergeCell ref="P93:Q93"/>
    <mergeCell ref="S98:T98"/>
    <mergeCell ref="U98:V98"/>
    <mergeCell ref="S99:T99"/>
    <mergeCell ref="U99:V99"/>
    <mergeCell ref="S84:T84"/>
    <mergeCell ref="U84:V84"/>
    <mergeCell ref="S85:T85"/>
    <mergeCell ref="U85:V85"/>
    <mergeCell ref="S94:T94"/>
    <mergeCell ref="U94:V94"/>
    <mergeCell ref="S87:T87"/>
    <mergeCell ref="U87:V87"/>
    <mergeCell ref="S92:T92"/>
    <mergeCell ref="U92:V92"/>
    <mergeCell ref="S93:T93"/>
    <mergeCell ref="U93:V93"/>
    <mergeCell ref="S86:T86"/>
    <mergeCell ref="U86:V86"/>
    <mergeCell ref="S90:T90"/>
    <mergeCell ref="U90:V90"/>
    <mergeCell ref="S91:T91"/>
    <mergeCell ref="U91:V91"/>
    <mergeCell ref="S101:T101"/>
    <mergeCell ref="U101:V101"/>
    <mergeCell ref="S95:T95"/>
    <mergeCell ref="U95:V95"/>
    <mergeCell ref="S97:T97"/>
    <mergeCell ref="U97:V97"/>
    <mergeCell ref="S96:T96"/>
    <mergeCell ref="U96:V96"/>
    <mergeCell ref="S100:T100"/>
    <mergeCell ref="U100:V100"/>
    <mergeCell ref="S102:T102"/>
    <mergeCell ref="U102:V102"/>
    <mergeCell ref="F95:O95"/>
    <mergeCell ref="P95:Q95"/>
    <mergeCell ref="G99:O99"/>
    <mergeCell ref="P99:Q99"/>
    <mergeCell ref="G96:O96"/>
    <mergeCell ref="P96:Q96"/>
    <mergeCell ref="F98:O98"/>
    <mergeCell ref="P98:Q98"/>
    <mergeCell ref="S110:T110"/>
    <mergeCell ref="U110:V110"/>
    <mergeCell ref="S111:T111"/>
    <mergeCell ref="U111:V111"/>
    <mergeCell ref="S109:T109"/>
    <mergeCell ref="U109:V109"/>
    <mergeCell ref="G102:O102"/>
    <mergeCell ref="P102:Q102"/>
    <mergeCell ref="F101:O101"/>
    <mergeCell ref="P101:Q101"/>
    <mergeCell ref="H97:O97"/>
    <mergeCell ref="P97:Q97"/>
    <mergeCell ref="H100:O100"/>
    <mergeCell ref="P100:Q100"/>
    <mergeCell ref="G106:O106"/>
    <mergeCell ref="P106:Q106"/>
    <mergeCell ref="F111:O111"/>
    <mergeCell ref="P111:Q111"/>
    <mergeCell ref="G109:O109"/>
    <mergeCell ref="P109:Q109"/>
    <mergeCell ref="H110:O110"/>
    <mergeCell ref="P110:Q110"/>
    <mergeCell ref="H103:O103"/>
    <mergeCell ref="P103:Q103"/>
    <mergeCell ref="G104:O104"/>
    <mergeCell ref="P104:Q104"/>
    <mergeCell ref="S104:T104"/>
    <mergeCell ref="U104:V104"/>
    <mergeCell ref="S108:T108"/>
    <mergeCell ref="U108:V108"/>
    <mergeCell ref="H105:O105"/>
    <mergeCell ref="P105:Q105"/>
    <mergeCell ref="H107:O107"/>
    <mergeCell ref="P107:Q107"/>
    <mergeCell ref="S105:T105"/>
    <mergeCell ref="U105:V105"/>
    <mergeCell ref="S106:T106"/>
    <mergeCell ref="U106:V106"/>
    <mergeCell ref="S103:T103"/>
    <mergeCell ref="U103:V103"/>
    <mergeCell ref="G112:O112"/>
    <mergeCell ref="P112:Q112"/>
    <mergeCell ref="S112:T112"/>
    <mergeCell ref="U112:V112"/>
    <mergeCell ref="S107:T107"/>
    <mergeCell ref="U107:V107"/>
    <mergeCell ref="F108:O108"/>
    <mergeCell ref="P108:Q108"/>
    <mergeCell ref="S113:T113"/>
    <mergeCell ref="U113:V113"/>
    <mergeCell ref="F114:O114"/>
    <mergeCell ref="P114:Q114"/>
    <mergeCell ref="S114:T114"/>
    <mergeCell ref="U114:V114"/>
    <mergeCell ref="H117:O117"/>
    <mergeCell ref="P117:Q117"/>
    <mergeCell ref="H113:O113"/>
    <mergeCell ref="P113:Q113"/>
    <mergeCell ref="F115:O115"/>
    <mergeCell ref="P115:Q115"/>
    <mergeCell ref="G116:O116"/>
    <mergeCell ref="P116:Q116"/>
    <mergeCell ref="S115:T115"/>
    <mergeCell ref="U115:V115"/>
    <mergeCell ref="S117:T117"/>
    <mergeCell ref="U117:V117"/>
    <mergeCell ref="S116:T116"/>
    <mergeCell ref="U116:V116"/>
    <mergeCell ref="H120:O120"/>
    <mergeCell ref="P120:Q120"/>
    <mergeCell ref="G121:O121"/>
    <mergeCell ref="S119:T119"/>
    <mergeCell ref="S118:T118"/>
    <mergeCell ref="U118:V118"/>
    <mergeCell ref="G119:O119"/>
    <mergeCell ref="P119:Q119"/>
    <mergeCell ref="F118:O118"/>
    <mergeCell ref="P118:Q118"/>
    <mergeCell ref="U119:V119"/>
    <mergeCell ref="F125:O125"/>
    <mergeCell ref="P125:Q125"/>
    <mergeCell ref="S125:T125"/>
    <mergeCell ref="U125:V125"/>
    <mergeCell ref="S122:T122"/>
    <mergeCell ref="P124:Q124"/>
    <mergeCell ref="P121:Q121"/>
    <mergeCell ref="P123:Q123"/>
    <mergeCell ref="H122:O122"/>
    <mergeCell ref="S120:T120"/>
    <mergeCell ref="U120:V120"/>
    <mergeCell ref="S121:T121"/>
    <mergeCell ref="U121:V121"/>
    <mergeCell ref="U124:V124"/>
    <mergeCell ref="S127:T127"/>
    <mergeCell ref="S123:T123"/>
    <mergeCell ref="U122:V122"/>
    <mergeCell ref="S126:T126"/>
    <mergeCell ref="U126:V126"/>
    <mergeCell ref="P122:Q122"/>
    <mergeCell ref="H124:O124"/>
    <mergeCell ref="G123:O123"/>
    <mergeCell ref="G126:O126"/>
    <mergeCell ref="S129:T129"/>
    <mergeCell ref="U127:V127"/>
    <mergeCell ref="P126:Q126"/>
    <mergeCell ref="U123:V123"/>
    <mergeCell ref="S124:T124"/>
    <mergeCell ref="S130:T130"/>
    <mergeCell ref="P130:Q130"/>
    <mergeCell ref="H129:O129"/>
    <mergeCell ref="U128:V128"/>
    <mergeCell ref="H131:O131"/>
    <mergeCell ref="U130:V130"/>
    <mergeCell ref="P131:Q131"/>
    <mergeCell ref="S131:T131"/>
    <mergeCell ref="G130:O130"/>
    <mergeCell ref="P136:Q136"/>
    <mergeCell ref="S136:T136"/>
    <mergeCell ref="P133:Q133"/>
    <mergeCell ref="S133:T133"/>
    <mergeCell ref="H127:O127"/>
    <mergeCell ref="P127:Q127"/>
    <mergeCell ref="G128:O128"/>
    <mergeCell ref="P128:Q128"/>
    <mergeCell ref="S128:T128"/>
    <mergeCell ref="P129:Q129"/>
    <mergeCell ref="F134:O134"/>
    <mergeCell ref="P134:Q134"/>
    <mergeCell ref="S134:T134"/>
    <mergeCell ref="U134:V134"/>
    <mergeCell ref="S139:T139"/>
    <mergeCell ref="U137:V137"/>
    <mergeCell ref="P139:Q139"/>
    <mergeCell ref="P135:Q135"/>
    <mergeCell ref="S135:T135"/>
    <mergeCell ref="G136:O136"/>
    <mergeCell ref="H133:O133"/>
    <mergeCell ref="U131:V131"/>
    <mergeCell ref="U133:V133"/>
    <mergeCell ref="G132:O132"/>
    <mergeCell ref="P132:Q132"/>
    <mergeCell ref="S132:T132"/>
    <mergeCell ref="U132:V132"/>
    <mergeCell ref="G138:O138"/>
    <mergeCell ref="P138:Q138"/>
    <mergeCell ref="S138:T138"/>
    <mergeCell ref="U138:V138"/>
    <mergeCell ref="U135:V135"/>
    <mergeCell ref="F135:O135"/>
    <mergeCell ref="H137:O137"/>
    <mergeCell ref="P137:Q137"/>
    <mergeCell ref="S137:T137"/>
    <mergeCell ref="U136:V136"/>
    <mergeCell ref="U139:V139"/>
    <mergeCell ref="F143:O143"/>
    <mergeCell ref="P143:Q143"/>
    <mergeCell ref="S143:T143"/>
    <mergeCell ref="U140:V140"/>
    <mergeCell ref="F140:O140"/>
    <mergeCell ref="U141:V141"/>
    <mergeCell ref="H139:O139"/>
    <mergeCell ref="P140:Q140"/>
    <mergeCell ref="S140:T140"/>
    <mergeCell ref="U145:V145"/>
    <mergeCell ref="U146:V146"/>
    <mergeCell ref="S144:T144"/>
    <mergeCell ref="U148:V148"/>
    <mergeCell ref="P145:Q145"/>
    <mergeCell ref="G141:O141"/>
    <mergeCell ref="S148:T148"/>
    <mergeCell ref="H147:O147"/>
    <mergeCell ref="P147:Q147"/>
    <mergeCell ref="H142:O142"/>
    <mergeCell ref="S149:T149"/>
    <mergeCell ref="U149:V149"/>
    <mergeCell ref="P141:Q141"/>
    <mergeCell ref="S141:T141"/>
    <mergeCell ref="S142:T142"/>
    <mergeCell ref="P142:Q142"/>
    <mergeCell ref="U147:V147"/>
    <mergeCell ref="U142:V142"/>
    <mergeCell ref="U143:V143"/>
    <mergeCell ref="U144:V144"/>
    <mergeCell ref="U150:V150"/>
    <mergeCell ref="H145:O145"/>
    <mergeCell ref="S147:T147"/>
    <mergeCell ref="S146:T146"/>
    <mergeCell ref="P146:Q146"/>
    <mergeCell ref="S145:T145"/>
    <mergeCell ref="S150:T150"/>
    <mergeCell ref="F150:O150"/>
    <mergeCell ref="H149:O149"/>
    <mergeCell ref="P149:Q149"/>
    <mergeCell ref="U161:V161"/>
    <mergeCell ref="S162:T162"/>
    <mergeCell ref="U151:V151"/>
    <mergeCell ref="S155:T155"/>
    <mergeCell ref="S152:T152"/>
    <mergeCell ref="U156:V156"/>
    <mergeCell ref="U152:V152"/>
    <mergeCell ref="U153:V153"/>
    <mergeCell ref="U155:V155"/>
    <mergeCell ref="S156:T156"/>
    <mergeCell ref="P157:Q157"/>
    <mergeCell ref="F157:O157"/>
    <mergeCell ref="U163:V163"/>
    <mergeCell ref="P160:Q160"/>
    <mergeCell ref="U162:V162"/>
    <mergeCell ref="G160:O160"/>
    <mergeCell ref="F163:O163"/>
    <mergeCell ref="P163:Q163"/>
    <mergeCell ref="S160:T160"/>
    <mergeCell ref="S161:T161"/>
    <mergeCell ref="P202:Q202"/>
    <mergeCell ref="H205:O205"/>
    <mergeCell ref="F151:O151"/>
    <mergeCell ref="P151:Q151"/>
    <mergeCell ref="S151:T151"/>
    <mergeCell ref="G158:O158"/>
    <mergeCell ref="P158:Q158"/>
    <mergeCell ref="P153:Q153"/>
    <mergeCell ref="S153:T153"/>
    <mergeCell ref="S157:T157"/>
    <mergeCell ref="G144:O144"/>
    <mergeCell ref="P144:Q144"/>
    <mergeCell ref="H155:O155"/>
    <mergeCell ref="P155:Q155"/>
    <mergeCell ref="G152:O152"/>
    <mergeCell ref="P152:Q152"/>
    <mergeCell ref="G146:O146"/>
    <mergeCell ref="P150:Q150"/>
    <mergeCell ref="G148:O148"/>
    <mergeCell ref="P148:Q148"/>
    <mergeCell ref="S170:T170"/>
    <mergeCell ref="U170:V170"/>
    <mergeCell ref="U168:V168"/>
    <mergeCell ref="P168:Q168"/>
    <mergeCell ref="S168:T168"/>
    <mergeCell ref="U169:V169"/>
    <mergeCell ref="H153:O153"/>
    <mergeCell ref="P156:Q156"/>
    <mergeCell ref="U154:V154"/>
    <mergeCell ref="H159:O159"/>
    <mergeCell ref="S158:T158"/>
    <mergeCell ref="G154:O154"/>
    <mergeCell ref="P154:Q154"/>
    <mergeCell ref="S154:T154"/>
    <mergeCell ref="F156:O156"/>
    <mergeCell ref="U158:V158"/>
    <mergeCell ref="P191:Q191"/>
    <mergeCell ref="U157:V157"/>
    <mergeCell ref="S183:T183"/>
    <mergeCell ref="U166:V166"/>
    <mergeCell ref="H170:O170"/>
    <mergeCell ref="P170:Q170"/>
    <mergeCell ref="G177:O177"/>
    <mergeCell ref="P177:Q177"/>
    <mergeCell ref="G173:O173"/>
    <mergeCell ref="P173:Q173"/>
    <mergeCell ref="P192:Q192"/>
    <mergeCell ref="P172:Q172"/>
    <mergeCell ref="P174:Q174"/>
    <mergeCell ref="H939:O939"/>
    <mergeCell ref="H185:O185"/>
    <mergeCell ref="P185:Q185"/>
    <mergeCell ref="F186:O186"/>
    <mergeCell ref="P186:Q186"/>
    <mergeCell ref="H188:O188"/>
    <mergeCell ref="H191:O191"/>
    <mergeCell ref="P216:Q216"/>
    <mergeCell ref="S216:T216"/>
    <mergeCell ref="P198:Q198"/>
    <mergeCell ref="S198:T198"/>
    <mergeCell ref="G206:O206"/>
    <mergeCell ref="P206:Q206"/>
    <mergeCell ref="F199:O199"/>
    <mergeCell ref="P205:Q205"/>
    <mergeCell ref="H203:O203"/>
    <mergeCell ref="P203:Q203"/>
    <mergeCell ref="F167:O167"/>
    <mergeCell ref="P167:Q167"/>
    <mergeCell ref="S167:T167"/>
    <mergeCell ref="U167:V167"/>
    <mergeCell ref="F218:O218"/>
    <mergeCell ref="P218:Q218"/>
    <mergeCell ref="F217:O217"/>
    <mergeCell ref="P217:Q217"/>
    <mergeCell ref="D192:O192"/>
    <mergeCell ref="H198:O198"/>
    <mergeCell ref="D166:O166"/>
    <mergeCell ref="P166:Q166"/>
    <mergeCell ref="S166:T166"/>
    <mergeCell ref="U159:V159"/>
    <mergeCell ref="H165:O165"/>
    <mergeCell ref="P165:Q165"/>
    <mergeCell ref="S165:T165"/>
    <mergeCell ref="U165:V165"/>
    <mergeCell ref="G164:O164"/>
    <mergeCell ref="S164:T164"/>
    <mergeCell ref="P159:Q159"/>
    <mergeCell ref="S159:T159"/>
    <mergeCell ref="S163:T163"/>
    <mergeCell ref="U164:V164"/>
    <mergeCell ref="U160:V160"/>
    <mergeCell ref="H161:O161"/>
    <mergeCell ref="P161:Q161"/>
    <mergeCell ref="F162:O162"/>
    <mergeCell ref="P162:Q162"/>
    <mergeCell ref="P164:Q164"/>
    <mergeCell ref="S180:T180"/>
    <mergeCell ref="U181:V181"/>
    <mergeCell ref="U180:V180"/>
    <mergeCell ref="G184:O184"/>
    <mergeCell ref="P184:Q184"/>
    <mergeCell ref="S184:T184"/>
    <mergeCell ref="U184:V184"/>
    <mergeCell ref="U182:V182"/>
    <mergeCell ref="U189:V189"/>
    <mergeCell ref="P188:Q188"/>
    <mergeCell ref="F189:O189"/>
    <mergeCell ref="G187:O187"/>
    <mergeCell ref="P187:Q187"/>
    <mergeCell ref="P189:Q189"/>
    <mergeCell ref="U188:V188"/>
    <mergeCell ref="S189:T189"/>
    <mergeCell ref="P182:Q182"/>
    <mergeCell ref="U938:V938"/>
    <mergeCell ref="F937:O937"/>
    <mergeCell ref="U937:V937"/>
    <mergeCell ref="S397:T397"/>
    <mergeCell ref="S403:T403"/>
    <mergeCell ref="U403:V403"/>
    <mergeCell ref="G401:O401"/>
    <mergeCell ref="P401:Q401"/>
    <mergeCell ref="F400:O400"/>
    <mergeCell ref="P400:Q400"/>
    <mergeCell ref="P183:Q183"/>
    <mergeCell ref="F168:O168"/>
    <mergeCell ref="S181:T181"/>
    <mergeCell ref="F180:O180"/>
    <mergeCell ref="P180:Q180"/>
    <mergeCell ref="G169:O169"/>
    <mergeCell ref="P169:Q169"/>
    <mergeCell ref="S169:T169"/>
    <mergeCell ref="G181:O181"/>
    <mergeCell ref="P181:Q181"/>
    <mergeCell ref="S173:T173"/>
    <mergeCell ref="U173:V173"/>
    <mergeCell ref="H178:O178"/>
    <mergeCell ref="P178:Q178"/>
    <mergeCell ref="S178:T178"/>
    <mergeCell ref="U179:V179"/>
    <mergeCell ref="F179:O179"/>
    <mergeCell ref="U178:V178"/>
    <mergeCell ref="H174:O174"/>
    <mergeCell ref="U172:V172"/>
    <mergeCell ref="G171:O171"/>
    <mergeCell ref="P171:Q171"/>
    <mergeCell ref="S171:T171"/>
    <mergeCell ref="U171:V171"/>
    <mergeCell ref="H172:O172"/>
    <mergeCell ref="S172:T172"/>
    <mergeCell ref="U175:V175"/>
    <mergeCell ref="U174:V174"/>
    <mergeCell ref="U176:V176"/>
    <mergeCell ref="S177:T177"/>
    <mergeCell ref="S174:T174"/>
    <mergeCell ref="U177:V177"/>
    <mergeCell ref="P195:Q195"/>
    <mergeCell ref="F193:O193"/>
    <mergeCell ref="P193:Q193"/>
    <mergeCell ref="S197:T197"/>
    <mergeCell ref="S194:T194"/>
    <mergeCell ref="S193:T193"/>
    <mergeCell ref="G195:O195"/>
    <mergeCell ref="G190:O190"/>
    <mergeCell ref="H182:O182"/>
    <mergeCell ref="F183:O183"/>
    <mergeCell ref="S175:T175"/>
    <mergeCell ref="F176:O176"/>
    <mergeCell ref="P176:Q176"/>
    <mergeCell ref="S176:T176"/>
    <mergeCell ref="P175:Q175"/>
    <mergeCell ref="F175:O175"/>
    <mergeCell ref="S186:T186"/>
    <mergeCell ref="S187:T187"/>
    <mergeCell ref="U187:V187"/>
    <mergeCell ref="U186:V186"/>
    <mergeCell ref="P190:Q190"/>
    <mergeCell ref="P179:Q179"/>
    <mergeCell ref="S179:T179"/>
    <mergeCell ref="S185:T185"/>
    <mergeCell ref="S190:T190"/>
    <mergeCell ref="S182:T182"/>
    <mergeCell ref="S188:T188"/>
    <mergeCell ref="U190:V190"/>
    <mergeCell ref="U183:V183"/>
    <mergeCell ref="U200:V200"/>
    <mergeCell ref="U198:V198"/>
    <mergeCell ref="U194:V194"/>
    <mergeCell ref="U193:V193"/>
    <mergeCell ref="U185:V185"/>
    <mergeCell ref="U197:V197"/>
    <mergeCell ref="U196:V196"/>
    <mergeCell ref="S191:T191"/>
    <mergeCell ref="U191:V191"/>
    <mergeCell ref="P199:Q199"/>
    <mergeCell ref="G204:O204"/>
    <mergeCell ref="P204:Q204"/>
    <mergeCell ref="H201:O201"/>
    <mergeCell ref="P201:Q201"/>
    <mergeCell ref="G200:O200"/>
    <mergeCell ref="P200:Q200"/>
    <mergeCell ref="G202:O202"/>
    <mergeCell ref="S200:T200"/>
    <mergeCell ref="S195:T195"/>
    <mergeCell ref="U195:V195"/>
    <mergeCell ref="U201:V201"/>
    <mergeCell ref="S203:T203"/>
    <mergeCell ref="U203:V203"/>
    <mergeCell ref="S202:T202"/>
    <mergeCell ref="U202:V202"/>
    <mergeCell ref="S196:T196"/>
    <mergeCell ref="S201:T201"/>
    <mergeCell ref="S192:T192"/>
    <mergeCell ref="U192:V192"/>
    <mergeCell ref="F194:O194"/>
    <mergeCell ref="P194:Q194"/>
    <mergeCell ref="S199:T199"/>
    <mergeCell ref="U199:V199"/>
    <mergeCell ref="H196:O196"/>
    <mergeCell ref="P196:Q196"/>
    <mergeCell ref="G197:O197"/>
    <mergeCell ref="P197:Q197"/>
    <mergeCell ref="H210:O210"/>
    <mergeCell ref="P210:Q210"/>
    <mergeCell ref="F208:O208"/>
    <mergeCell ref="P208:Q208"/>
    <mergeCell ref="G209:O209"/>
    <mergeCell ref="P209:Q209"/>
    <mergeCell ref="U217:V217"/>
    <mergeCell ref="S204:T204"/>
    <mergeCell ref="U204:V204"/>
    <mergeCell ref="S205:T205"/>
    <mergeCell ref="U205:V205"/>
    <mergeCell ref="S208:T208"/>
    <mergeCell ref="U213:V213"/>
    <mergeCell ref="S211:T211"/>
    <mergeCell ref="S217:T217"/>
    <mergeCell ref="F213:O213"/>
    <mergeCell ref="P213:Q213"/>
    <mergeCell ref="D211:O211"/>
    <mergeCell ref="P211:Q211"/>
    <mergeCell ref="S207:T207"/>
    <mergeCell ref="U207:V207"/>
    <mergeCell ref="D212:O212"/>
    <mergeCell ref="P212:Q212"/>
    <mergeCell ref="H207:O207"/>
    <mergeCell ref="P207:Q207"/>
    <mergeCell ref="U211:V211"/>
    <mergeCell ref="S206:T206"/>
    <mergeCell ref="U206:V206"/>
    <mergeCell ref="S209:T209"/>
    <mergeCell ref="U209:V209"/>
    <mergeCell ref="S210:T210"/>
    <mergeCell ref="U208:V208"/>
    <mergeCell ref="U210:V210"/>
    <mergeCell ref="S223:T223"/>
    <mergeCell ref="U223:V223"/>
    <mergeCell ref="S221:T221"/>
    <mergeCell ref="U221:V221"/>
    <mergeCell ref="H220:O220"/>
    <mergeCell ref="P220:Q220"/>
    <mergeCell ref="F221:O221"/>
    <mergeCell ref="P221:Q221"/>
    <mergeCell ref="U222:V222"/>
    <mergeCell ref="S220:T220"/>
    <mergeCell ref="U220:V220"/>
    <mergeCell ref="S218:T218"/>
    <mergeCell ref="U218:V218"/>
    <mergeCell ref="S219:T219"/>
    <mergeCell ref="U219:V219"/>
    <mergeCell ref="S212:T212"/>
    <mergeCell ref="U212:V212"/>
    <mergeCell ref="G215:O215"/>
    <mergeCell ref="P215:Q215"/>
    <mergeCell ref="G219:O219"/>
    <mergeCell ref="P219:Q219"/>
    <mergeCell ref="H216:O216"/>
    <mergeCell ref="F214:O214"/>
    <mergeCell ref="P214:Q214"/>
    <mergeCell ref="S214:T214"/>
    <mergeCell ref="G229:O229"/>
    <mergeCell ref="P229:Q229"/>
    <mergeCell ref="H230:O230"/>
    <mergeCell ref="P230:Q230"/>
    <mergeCell ref="U216:V216"/>
    <mergeCell ref="S213:T213"/>
    <mergeCell ref="U214:V214"/>
    <mergeCell ref="S215:T215"/>
    <mergeCell ref="U215:V215"/>
    <mergeCell ref="S222:T222"/>
    <mergeCell ref="F224:O224"/>
    <mergeCell ref="P224:Q224"/>
    <mergeCell ref="S226:T226"/>
    <mergeCell ref="U226:V226"/>
    <mergeCell ref="H226:O226"/>
    <mergeCell ref="P226:Q226"/>
    <mergeCell ref="S224:T224"/>
    <mergeCell ref="U224:V224"/>
    <mergeCell ref="S225:T225"/>
    <mergeCell ref="U225:V225"/>
    <mergeCell ref="G222:O222"/>
    <mergeCell ref="P222:Q222"/>
    <mergeCell ref="G225:O225"/>
    <mergeCell ref="P225:Q225"/>
    <mergeCell ref="H223:O223"/>
    <mergeCell ref="P223:Q223"/>
    <mergeCell ref="F227:O227"/>
    <mergeCell ref="P227:Q227"/>
    <mergeCell ref="S227:T227"/>
    <mergeCell ref="U227:V227"/>
    <mergeCell ref="F228:O228"/>
    <mergeCell ref="P228:Q228"/>
    <mergeCell ref="S229:T229"/>
    <mergeCell ref="U229:V229"/>
    <mergeCell ref="S230:T230"/>
    <mergeCell ref="U230:V230"/>
    <mergeCell ref="S228:T228"/>
    <mergeCell ref="U228:V228"/>
    <mergeCell ref="H239:O239"/>
    <mergeCell ref="P239:Q239"/>
    <mergeCell ref="G240:O240"/>
    <mergeCell ref="P240:Q240"/>
    <mergeCell ref="F248:O248"/>
    <mergeCell ref="P248:Q248"/>
    <mergeCell ref="G245:O245"/>
    <mergeCell ref="P245:Q245"/>
    <mergeCell ref="S231:T231"/>
    <mergeCell ref="U231:V231"/>
    <mergeCell ref="G232:O232"/>
    <mergeCell ref="P232:Q232"/>
    <mergeCell ref="S232:T232"/>
    <mergeCell ref="U232:V232"/>
    <mergeCell ref="F231:O231"/>
    <mergeCell ref="P231:Q231"/>
    <mergeCell ref="S233:T233"/>
    <mergeCell ref="U233:V233"/>
    <mergeCell ref="F234:O234"/>
    <mergeCell ref="P234:Q234"/>
    <mergeCell ref="S234:T234"/>
    <mergeCell ref="U234:V234"/>
    <mergeCell ref="H233:O233"/>
    <mergeCell ref="P233:Q233"/>
    <mergeCell ref="G236:O236"/>
    <mergeCell ref="P236:Q236"/>
    <mergeCell ref="G238:O238"/>
    <mergeCell ref="P238:Q238"/>
    <mergeCell ref="H237:O237"/>
    <mergeCell ref="P237:Q237"/>
    <mergeCell ref="F235:O235"/>
    <mergeCell ref="P235:Q235"/>
    <mergeCell ref="S235:T235"/>
    <mergeCell ref="U235:V235"/>
    <mergeCell ref="S252:T252"/>
    <mergeCell ref="U252:V252"/>
    <mergeCell ref="S251:T251"/>
    <mergeCell ref="U251:V251"/>
    <mergeCell ref="F244:O244"/>
    <mergeCell ref="P244:Q244"/>
    <mergeCell ref="S236:T236"/>
    <mergeCell ref="U236:V236"/>
    <mergeCell ref="S239:T239"/>
    <mergeCell ref="U239:V239"/>
    <mergeCell ref="S238:T238"/>
    <mergeCell ref="U238:V238"/>
    <mergeCell ref="S237:T237"/>
    <mergeCell ref="U237:V237"/>
    <mergeCell ref="F253:O253"/>
    <mergeCell ref="P253:Q253"/>
    <mergeCell ref="S250:T250"/>
    <mergeCell ref="U250:V250"/>
    <mergeCell ref="S249:T249"/>
    <mergeCell ref="U249:V249"/>
    <mergeCell ref="G249:O249"/>
    <mergeCell ref="P249:Q249"/>
    <mergeCell ref="S240:T240"/>
    <mergeCell ref="U240:V240"/>
    <mergeCell ref="H241:O241"/>
    <mergeCell ref="P241:Q241"/>
    <mergeCell ref="S241:T241"/>
    <mergeCell ref="U241:V241"/>
    <mergeCell ref="S245:T245"/>
    <mergeCell ref="U245:V245"/>
    <mergeCell ref="S244:T244"/>
    <mergeCell ref="U244:V244"/>
    <mergeCell ref="S242:T242"/>
    <mergeCell ref="U242:V242"/>
    <mergeCell ref="S243:T243"/>
    <mergeCell ref="U243:V243"/>
    <mergeCell ref="H250:O250"/>
    <mergeCell ref="P250:Q250"/>
    <mergeCell ref="D251:O251"/>
    <mergeCell ref="P251:Q251"/>
    <mergeCell ref="D242:O242"/>
    <mergeCell ref="P242:Q242"/>
    <mergeCell ref="F243:O243"/>
    <mergeCell ref="P243:Q243"/>
    <mergeCell ref="F252:O252"/>
    <mergeCell ref="P252:Q252"/>
    <mergeCell ref="F261:O261"/>
    <mergeCell ref="P261:Q261"/>
    <mergeCell ref="G259:O259"/>
    <mergeCell ref="P259:Q259"/>
    <mergeCell ref="H255:O255"/>
    <mergeCell ref="P255:Q255"/>
    <mergeCell ref="G254:O254"/>
    <mergeCell ref="P254:Q254"/>
    <mergeCell ref="S256:T256"/>
    <mergeCell ref="U256:V256"/>
    <mergeCell ref="S258:T258"/>
    <mergeCell ref="U258:V258"/>
    <mergeCell ref="H258:O258"/>
    <mergeCell ref="P258:Q258"/>
    <mergeCell ref="F256:O256"/>
    <mergeCell ref="P256:Q256"/>
    <mergeCell ref="S246:T246"/>
    <mergeCell ref="U246:V246"/>
    <mergeCell ref="S255:T255"/>
    <mergeCell ref="U255:V255"/>
    <mergeCell ref="S254:T254"/>
    <mergeCell ref="U254:V254"/>
    <mergeCell ref="S253:T253"/>
    <mergeCell ref="U253:V253"/>
    <mergeCell ref="S248:T248"/>
    <mergeCell ref="U248:V248"/>
    <mergeCell ref="G257:O257"/>
    <mergeCell ref="P257:Q257"/>
    <mergeCell ref="S259:T259"/>
    <mergeCell ref="U259:V259"/>
    <mergeCell ref="H246:O246"/>
    <mergeCell ref="P246:Q246"/>
    <mergeCell ref="S247:T247"/>
    <mergeCell ref="U247:V247"/>
    <mergeCell ref="F247:O247"/>
    <mergeCell ref="P247:Q247"/>
    <mergeCell ref="F262:O262"/>
    <mergeCell ref="P262:Q262"/>
    <mergeCell ref="G263:O263"/>
    <mergeCell ref="P263:Q263"/>
    <mergeCell ref="H260:O260"/>
    <mergeCell ref="P260:Q260"/>
    <mergeCell ref="S257:T257"/>
    <mergeCell ref="U257:V257"/>
    <mergeCell ref="S262:T262"/>
    <mergeCell ref="U262:V262"/>
    <mergeCell ref="S263:T263"/>
    <mergeCell ref="U263:V263"/>
    <mergeCell ref="S260:T260"/>
    <mergeCell ref="U260:V260"/>
    <mergeCell ref="S261:T261"/>
    <mergeCell ref="U261:V261"/>
    <mergeCell ref="D265:O265"/>
    <mergeCell ref="P265:Q265"/>
    <mergeCell ref="F266:O266"/>
    <mergeCell ref="P266:Q266"/>
    <mergeCell ref="S264:T264"/>
    <mergeCell ref="U264:V264"/>
    <mergeCell ref="H264:O264"/>
    <mergeCell ref="P264:Q264"/>
    <mergeCell ref="D270:O270"/>
    <mergeCell ref="P270:Q270"/>
    <mergeCell ref="S270:T270"/>
    <mergeCell ref="U270:V270"/>
    <mergeCell ref="S267:T267"/>
    <mergeCell ref="U267:V267"/>
    <mergeCell ref="F267:O267"/>
    <mergeCell ref="P267:Q267"/>
    <mergeCell ref="S265:T265"/>
    <mergeCell ref="U265:V265"/>
    <mergeCell ref="S277:T277"/>
    <mergeCell ref="U277:V277"/>
    <mergeCell ref="S276:T276"/>
    <mergeCell ref="U276:V276"/>
    <mergeCell ref="S272:T272"/>
    <mergeCell ref="U272:V272"/>
    <mergeCell ref="S266:T266"/>
    <mergeCell ref="U266:V266"/>
    <mergeCell ref="F273:O273"/>
    <mergeCell ref="P273:Q273"/>
    <mergeCell ref="F277:O277"/>
    <mergeCell ref="P277:Q277"/>
    <mergeCell ref="D276:O276"/>
    <mergeCell ref="P276:Q276"/>
    <mergeCell ref="H275:O275"/>
    <mergeCell ref="P275:Q275"/>
    <mergeCell ref="G274:O274"/>
    <mergeCell ref="P274:Q274"/>
    <mergeCell ref="S274:T274"/>
    <mergeCell ref="U274:V274"/>
    <mergeCell ref="F278:O278"/>
    <mergeCell ref="P278:Q278"/>
    <mergeCell ref="G268:O268"/>
    <mergeCell ref="P268:Q268"/>
    <mergeCell ref="S268:T268"/>
    <mergeCell ref="U268:V268"/>
    <mergeCell ref="F272:O272"/>
    <mergeCell ref="P272:Q272"/>
    <mergeCell ref="S269:T269"/>
    <mergeCell ref="U269:V269"/>
    <mergeCell ref="H269:O269"/>
    <mergeCell ref="P269:Q269"/>
    <mergeCell ref="F285:O285"/>
    <mergeCell ref="P285:Q285"/>
    <mergeCell ref="D271:O271"/>
    <mergeCell ref="P271:Q271"/>
    <mergeCell ref="S271:T271"/>
    <mergeCell ref="U271:V271"/>
    <mergeCell ref="S275:T275"/>
    <mergeCell ref="U275:V275"/>
    <mergeCell ref="S273:T273"/>
    <mergeCell ref="U273:V273"/>
    <mergeCell ref="F288:O288"/>
    <mergeCell ref="P288:Q288"/>
    <mergeCell ref="S288:T288"/>
    <mergeCell ref="U288:V288"/>
    <mergeCell ref="S286:T286"/>
    <mergeCell ref="U286:V286"/>
    <mergeCell ref="S278:T278"/>
    <mergeCell ref="U278:V278"/>
    <mergeCell ref="S283:T283"/>
    <mergeCell ref="U283:V283"/>
    <mergeCell ref="S281:T281"/>
    <mergeCell ref="U281:V281"/>
    <mergeCell ref="S279:T279"/>
    <mergeCell ref="U279:V279"/>
    <mergeCell ref="S280:T280"/>
    <mergeCell ref="U280:V280"/>
    <mergeCell ref="F282:O282"/>
    <mergeCell ref="P282:Q282"/>
    <mergeCell ref="S282:T282"/>
    <mergeCell ref="U282:V282"/>
    <mergeCell ref="G279:O279"/>
    <mergeCell ref="P279:Q279"/>
    <mergeCell ref="G283:O283"/>
    <mergeCell ref="P283:Q283"/>
    <mergeCell ref="F281:O281"/>
    <mergeCell ref="P281:Q281"/>
    <mergeCell ref="H280:O280"/>
    <mergeCell ref="P280:Q280"/>
    <mergeCell ref="H287:O287"/>
    <mergeCell ref="P287:Q287"/>
    <mergeCell ref="G286:O286"/>
    <mergeCell ref="P286:Q286"/>
    <mergeCell ref="S284:T284"/>
    <mergeCell ref="U284:V284"/>
    <mergeCell ref="H284:O284"/>
    <mergeCell ref="P284:Q284"/>
    <mergeCell ref="S285:T285"/>
    <mergeCell ref="U285:V285"/>
    <mergeCell ref="S296:T296"/>
    <mergeCell ref="U296:V296"/>
    <mergeCell ref="F291:O291"/>
    <mergeCell ref="P291:Q291"/>
    <mergeCell ref="S290:T290"/>
    <mergeCell ref="U290:V290"/>
    <mergeCell ref="S291:T291"/>
    <mergeCell ref="U291:V291"/>
    <mergeCell ref="S292:T292"/>
    <mergeCell ref="U292:V292"/>
    <mergeCell ref="S287:T287"/>
    <mergeCell ref="U287:V287"/>
    <mergeCell ref="S293:T293"/>
    <mergeCell ref="U293:V293"/>
    <mergeCell ref="S295:T295"/>
    <mergeCell ref="U295:V295"/>
    <mergeCell ref="S301:T301"/>
    <mergeCell ref="U301:V301"/>
    <mergeCell ref="S297:T297"/>
    <mergeCell ref="U297:V297"/>
    <mergeCell ref="S299:T299"/>
    <mergeCell ref="U299:V299"/>
    <mergeCell ref="S300:T300"/>
    <mergeCell ref="U300:V300"/>
    <mergeCell ref="S298:T298"/>
    <mergeCell ref="U298:V298"/>
    <mergeCell ref="S289:T289"/>
    <mergeCell ref="U289:V289"/>
    <mergeCell ref="H294:O294"/>
    <mergeCell ref="P294:Q294"/>
    <mergeCell ref="S294:T294"/>
    <mergeCell ref="U294:V294"/>
    <mergeCell ref="H290:O290"/>
    <mergeCell ref="P290:Q290"/>
    <mergeCell ref="F292:O292"/>
    <mergeCell ref="P292:Q292"/>
    <mergeCell ref="G293:O293"/>
    <mergeCell ref="P293:Q293"/>
    <mergeCell ref="G289:O289"/>
    <mergeCell ref="P289:Q289"/>
    <mergeCell ref="F295:O295"/>
    <mergeCell ref="P295:Q295"/>
    <mergeCell ref="H300:O300"/>
    <mergeCell ref="P300:Q300"/>
    <mergeCell ref="H297:O297"/>
    <mergeCell ref="P297:Q297"/>
    <mergeCell ref="F298:O298"/>
    <mergeCell ref="P298:Q298"/>
    <mergeCell ref="G296:O296"/>
    <mergeCell ref="P296:Q296"/>
    <mergeCell ref="D306:O306"/>
    <mergeCell ref="P306:Q306"/>
    <mergeCell ref="F307:O307"/>
    <mergeCell ref="P307:Q307"/>
    <mergeCell ref="D301:O301"/>
    <mergeCell ref="P301:Q301"/>
    <mergeCell ref="F302:O302"/>
    <mergeCell ref="P302:Q302"/>
    <mergeCell ref="H305:O305"/>
    <mergeCell ref="P305:Q305"/>
    <mergeCell ref="S304:T304"/>
    <mergeCell ref="U304:V304"/>
    <mergeCell ref="S305:T305"/>
    <mergeCell ref="U305:V305"/>
    <mergeCell ref="G299:O299"/>
    <mergeCell ref="P299:Q299"/>
    <mergeCell ref="F303:O303"/>
    <mergeCell ref="P303:Q303"/>
    <mergeCell ref="G304:O304"/>
    <mergeCell ref="P304:Q304"/>
    <mergeCell ref="H310:O310"/>
    <mergeCell ref="P310:Q310"/>
    <mergeCell ref="S307:T307"/>
    <mergeCell ref="U307:V307"/>
    <mergeCell ref="S308:T308"/>
    <mergeCell ref="U308:V308"/>
    <mergeCell ref="G309:O309"/>
    <mergeCell ref="P309:Q309"/>
    <mergeCell ref="F308:O308"/>
    <mergeCell ref="P308:Q308"/>
    <mergeCell ref="S302:T302"/>
    <mergeCell ref="U302:V302"/>
    <mergeCell ref="S316:T316"/>
    <mergeCell ref="U316:V316"/>
    <mergeCell ref="S303:T303"/>
    <mergeCell ref="U303:V303"/>
    <mergeCell ref="S313:T313"/>
    <mergeCell ref="U313:V313"/>
    <mergeCell ref="S306:T306"/>
    <mergeCell ref="U306:V306"/>
    <mergeCell ref="S312:T312"/>
    <mergeCell ref="U312:V312"/>
    <mergeCell ref="S309:T309"/>
    <mergeCell ref="U309:V309"/>
    <mergeCell ref="S311:T311"/>
    <mergeCell ref="U311:V311"/>
    <mergeCell ref="S310:T310"/>
    <mergeCell ref="U310:V310"/>
    <mergeCell ref="S325:T325"/>
    <mergeCell ref="U325:V325"/>
    <mergeCell ref="S324:T324"/>
    <mergeCell ref="U324:V324"/>
    <mergeCell ref="H314:O314"/>
    <mergeCell ref="P314:Q314"/>
    <mergeCell ref="S317:T317"/>
    <mergeCell ref="U317:V317"/>
    <mergeCell ref="S318:T318"/>
    <mergeCell ref="U318:V318"/>
    <mergeCell ref="G316:O316"/>
    <mergeCell ref="P316:Q316"/>
    <mergeCell ref="F323:O323"/>
    <mergeCell ref="P323:Q323"/>
    <mergeCell ref="H322:O322"/>
    <mergeCell ref="P322:Q322"/>
    <mergeCell ref="H311:O311"/>
    <mergeCell ref="P311:Q311"/>
    <mergeCell ref="F315:O315"/>
    <mergeCell ref="P315:Q315"/>
    <mergeCell ref="F312:O312"/>
    <mergeCell ref="P312:Q312"/>
    <mergeCell ref="G313:O313"/>
    <mergeCell ref="P313:Q313"/>
    <mergeCell ref="H317:O317"/>
    <mergeCell ref="P317:Q317"/>
    <mergeCell ref="F318:O318"/>
    <mergeCell ref="P318:Q318"/>
    <mergeCell ref="H321:O321"/>
    <mergeCell ref="P321:Q321"/>
    <mergeCell ref="S321:T321"/>
    <mergeCell ref="U321:V321"/>
    <mergeCell ref="S320:T320"/>
    <mergeCell ref="U320:V320"/>
    <mergeCell ref="S314:T314"/>
    <mergeCell ref="U314:V314"/>
    <mergeCell ref="S315:T315"/>
    <mergeCell ref="U315:V315"/>
    <mergeCell ref="S332:T332"/>
    <mergeCell ref="U332:V332"/>
    <mergeCell ref="F327:O327"/>
    <mergeCell ref="P327:Q327"/>
    <mergeCell ref="S327:T327"/>
    <mergeCell ref="U327:V327"/>
    <mergeCell ref="F332:O332"/>
    <mergeCell ref="P332:Q332"/>
    <mergeCell ref="G328:O328"/>
    <mergeCell ref="P328:Q328"/>
    <mergeCell ref="S323:T323"/>
    <mergeCell ref="U323:V323"/>
    <mergeCell ref="G324:O324"/>
    <mergeCell ref="P324:Q324"/>
    <mergeCell ref="F319:O319"/>
    <mergeCell ref="P319:Q319"/>
    <mergeCell ref="G320:O320"/>
    <mergeCell ref="P320:Q320"/>
    <mergeCell ref="S319:T319"/>
    <mergeCell ref="U319:V319"/>
    <mergeCell ref="S329:T329"/>
    <mergeCell ref="U329:V329"/>
    <mergeCell ref="S322:T322"/>
    <mergeCell ref="U322:V322"/>
    <mergeCell ref="H326:O326"/>
    <mergeCell ref="P326:Q326"/>
    <mergeCell ref="S326:T326"/>
    <mergeCell ref="U326:V326"/>
    <mergeCell ref="H325:O325"/>
    <mergeCell ref="P325:Q325"/>
    <mergeCell ref="G334:O334"/>
    <mergeCell ref="P334:Q334"/>
    <mergeCell ref="S328:T328"/>
    <mergeCell ref="U328:V328"/>
    <mergeCell ref="H330:O330"/>
    <mergeCell ref="P330:Q330"/>
    <mergeCell ref="S330:T330"/>
    <mergeCell ref="U330:V330"/>
    <mergeCell ref="H329:O329"/>
    <mergeCell ref="P329:Q329"/>
    <mergeCell ref="S334:T334"/>
    <mergeCell ref="U334:V334"/>
    <mergeCell ref="D331:O331"/>
    <mergeCell ref="P331:Q331"/>
    <mergeCell ref="S331:T331"/>
    <mergeCell ref="U331:V331"/>
    <mergeCell ref="S333:T333"/>
    <mergeCell ref="U333:V333"/>
    <mergeCell ref="F333:O333"/>
    <mergeCell ref="P333:Q333"/>
    <mergeCell ref="F346:O346"/>
    <mergeCell ref="P346:Q346"/>
    <mergeCell ref="D345:O345"/>
    <mergeCell ref="P345:Q345"/>
    <mergeCell ref="S346:T346"/>
    <mergeCell ref="U346:V346"/>
    <mergeCell ref="H335:O335"/>
    <mergeCell ref="P335:Q335"/>
    <mergeCell ref="S335:T335"/>
    <mergeCell ref="U335:V335"/>
    <mergeCell ref="F336:O336"/>
    <mergeCell ref="P336:Q336"/>
    <mergeCell ref="S336:T336"/>
    <mergeCell ref="U336:V336"/>
    <mergeCell ref="G337:O337"/>
    <mergeCell ref="P337:Q337"/>
    <mergeCell ref="S337:T337"/>
    <mergeCell ref="U337:V337"/>
    <mergeCell ref="H338:O338"/>
    <mergeCell ref="P338:Q338"/>
    <mergeCell ref="S338:T338"/>
    <mergeCell ref="U338:V338"/>
    <mergeCell ref="G340:O340"/>
    <mergeCell ref="P340:Q340"/>
    <mergeCell ref="S340:T340"/>
    <mergeCell ref="U340:V340"/>
    <mergeCell ref="S339:T339"/>
    <mergeCell ref="U339:V339"/>
    <mergeCell ref="S342:T342"/>
    <mergeCell ref="U342:V342"/>
    <mergeCell ref="F342:O342"/>
    <mergeCell ref="P342:Q342"/>
    <mergeCell ref="F339:O339"/>
    <mergeCell ref="P339:Q339"/>
    <mergeCell ref="S341:T341"/>
    <mergeCell ref="U341:V341"/>
    <mergeCell ref="H341:O341"/>
    <mergeCell ref="P341:Q341"/>
    <mergeCell ref="S349:T349"/>
    <mergeCell ref="U349:V349"/>
    <mergeCell ref="S344:T344"/>
    <mergeCell ref="U344:V344"/>
    <mergeCell ref="S348:T348"/>
    <mergeCell ref="U348:V348"/>
    <mergeCell ref="S347:T347"/>
    <mergeCell ref="U347:V347"/>
    <mergeCell ref="S345:T345"/>
    <mergeCell ref="U345:V345"/>
    <mergeCell ref="G343:O343"/>
    <mergeCell ref="P343:Q343"/>
    <mergeCell ref="H344:O344"/>
    <mergeCell ref="P344:Q344"/>
    <mergeCell ref="S343:T343"/>
    <mergeCell ref="U343:V343"/>
    <mergeCell ref="H349:O349"/>
    <mergeCell ref="P349:Q349"/>
    <mergeCell ref="F347:O347"/>
    <mergeCell ref="P347:Q347"/>
    <mergeCell ref="G348:O348"/>
    <mergeCell ref="P348:Q348"/>
    <mergeCell ref="G357:O357"/>
    <mergeCell ref="P357:Q357"/>
    <mergeCell ref="F355:O355"/>
    <mergeCell ref="P355:Q355"/>
    <mergeCell ref="F356:O356"/>
    <mergeCell ref="P356:Q356"/>
    <mergeCell ref="S357:T357"/>
    <mergeCell ref="U357:V357"/>
    <mergeCell ref="S351:T351"/>
    <mergeCell ref="U351:V351"/>
    <mergeCell ref="S356:T356"/>
    <mergeCell ref="U356:V356"/>
    <mergeCell ref="S354:T354"/>
    <mergeCell ref="U354:V354"/>
    <mergeCell ref="G352:O352"/>
    <mergeCell ref="P352:Q352"/>
    <mergeCell ref="S352:T352"/>
    <mergeCell ref="U352:V352"/>
    <mergeCell ref="S350:T350"/>
    <mergeCell ref="U350:V350"/>
    <mergeCell ref="H351:O351"/>
    <mergeCell ref="P351:Q351"/>
    <mergeCell ref="G350:O350"/>
    <mergeCell ref="P350:Q350"/>
    <mergeCell ref="H353:O353"/>
    <mergeCell ref="P353:Q353"/>
    <mergeCell ref="S355:T355"/>
    <mergeCell ref="U355:V355"/>
    <mergeCell ref="S353:T353"/>
    <mergeCell ref="U353:V353"/>
    <mergeCell ref="D354:O354"/>
    <mergeCell ref="P354:Q354"/>
    <mergeCell ref="S358:T358"/>
    <mergeCell ref="U358:V358"/>
    <mergeCell ref="S359:T359"/>
    <mergeCell ref="U359:V359"/>
    <mergeCell ref="G360:O360"/>
    <mergeCell ref="P360:Q360"/>
    <mergeCell ref="H358:O358"/>
    <mergeCell ref="P358:Q358"/>
    <mergeCell ref="F359:O359"/>
    <mergeCell ref="P359:Q359"/>
    <mergeCell ref="S360:T360"/>
    <mergeCell ref="U360:V360"/>
    <mergeCell ref="H361:O361"/>
    <mergeCell ref="P361:Q361"/>
    <mergeCell ref="S361:T361"/>
    <mergeCell ref="U361:V361"/>
    <mergeCell ref="G362:O362"/>
    <mergeCell ref="P362:Q362"/>
    <mergeCell ref="S363:T363"/>
    <mergeCell ref="U363:V363"/>
    <mergeCell ref="H363:O363"/>
    <mergeCell ref="P363:Q363"/>
    <mergeCell ref="D365:O365"/>
    <mergeCell ref="P365:Q365"/>
    <mergeCell ref="F366:O366"/>
    <mergeCell ref="P366:Q366"/>
    <mergeCell ref="S366:T366"/>
    <mergeCell ref="U366:V366"/>
    <mergeCell ref="S368:T368"/>
    <mergeCell ref="U368:V368"/>
    <mergeCell ref="S362:T362"/>
    <mergeCell ref="U362:V362"/>
    <mergeCell ref="S367:T367"/>
    <mergeCell ref="U367:V367"/>
    <mergeCell ref="S365:T365"/>
    <mergeCell ref="U365:V365"/>
    <mergeCell ref="S373:T373"/>
    <mergeCell ref="U373:V373"/>
    <mergeCell ref="H374:O374"/>
    <mergeCell ref="P374:Q374"/>
    <mergeCell ref="G373:O373"/>
    <mergeCell ref="P373:Q373"/>
    <mergeCell ref="S374:T374"/>
    <mergeCell ref="U374:V374"/>
    <mergeCell ref="F367:O367"/>
    <mergeCell ref="P367:Q367"/>
    <mergeCell ref="H369:O369"/>
    <mergeCell ref="P369:Q369"/>
    <mergeCell ref="G368:O368"/>
    <mergeCell ref="P368:Q368"/>
    <mergeCell ref="H382:O382"/>
    <mergeCell ref="P382:Q382"/>
    <mergeCell ref="S371:T371"/>
    <mergeCell ref="U371:V371"/>
    <mergeCell ref="D364:O364"/>
    <mergeCell ref="P364:Q364"/>
    <mergeCell ref="S364:T364"/>
    <mergeCell ref="U364:V364"/>
    <mergeCell ref="S369:T369"/>
    <mergeCell ref="U369:V369"/>
    <mergeCell ref="H378:O378"/>
    <mergeCell ref="P378:Q378"/>
    <mergeCell ref="S381:T381"/>
    <mergeCell ref="U381:V381"/>
    <mergeCell ref="H384:O384"/>
    <mergeCell ref="P384:Q384"/>
    <mergeCell ref="S384:T384"/>
    <mergeCell ref="U384:V384"/>
    <mergeCell ref="S382:T382"/>
    <mergeCell ref="U382:V382"/>
    <mergeCell ref="S377:T377"/>
    <mergeCell ref="U377:V377"/>
    <mergeCell ref="S379:T379"/>
    <mergeCell ref="U379:V379"/>
    <mergeCell ref="D370:O370"/>
    <mergeCell ref="P370:Q370"/>
    <mergeCell ref="S370:T370"/>
    <mergeCell ref="U370:V370"/>
    <mergeCell ref="S372:T372"/>
    <mergeCell ref="U372:V372"/>
    <mergeCell ref="F372:O372"/>
    <mergeCell ref="P372:Q372"/>
    <mergeCell ref="F371:O371"/>
    <mergeCell ref="P371:Q371"/>
    <mergeCell ref="S378:T378"/>
    <mergeCell ref="U378:V378"/>
    <mergeCell ref="H376:O376"/>
    <mergeCell ref="P376:Q376"/>
    <mergeCell ref="S376:T376"/>
    <mergeCell ref="U376:V376"/>
    <mergeCell ref="H381:O381"/>
    <mergeCell ref="P381:Q381"/>
    <mergeCell ref="G383:O383"/>
    <mergeCell ref="P383:Q383"/>
    <mergeCell ref="G375:O375"/>
    <mergeCell ref="P375:Q375"/>
    <mergeCell ref="F379:O379"/>
    <mergeCell ref="P379:Q379"/>
    <mergeCell ref="G377:O377"/>
    <mergeCell ref="P377:Q377"/>
    <mergeCell ref="S375:T375"/>
    <mergeCell ref="U375:V375"/>
    <mergeCell ref="S383:T383"/>
    <mergeCell ref="U383:V383"/>
    <mergeCell ref="F386:O386"/>
    <mergeCell ref="P386:Q386"/>
    <mergeCell ref="S380:T380"/>
    <mergeCell ref="U380:V380"/>
    <mergeCell ref="G380:O380"/>
    <mergeCell ref="P380:Q380"/>
    <mergeCell ref="S392:T392"/>
    <mergeCell ref="U392:V392"/>
    <mergeCell ref="H391:O391"/>
    <mergeCell ref="P391:Q391"/>
    <mergeCell ref="S386:T386"/>
    <mergeCell ref="U386:V386"/>
    <mergeCell ref="G390:O390"/>
    <mergeCell ref="P390:Q390"/>
    <mergeCell ref="S390:T390"/>
    <mergeCell ref="U390:V390"/>
    <mergeCell ref="G395:O395"/>
    <mergeCell ref="P395:Q395"/>
    <mergeCell ref="S391:T391"/>
    <mergeCell ref="U391:V391"/>
    <mergeCell ref="D392:O392"/>
    <mergeCell ref="P392:Q392"/>
    <mergeCell ref="S388:T388"/>
    <mergeCell ref="U388:V388"/>
    <mergeCell ref="F385:O385"/>
    <mergeCell ref="P385:Q385"/>
    <mergeCell ref="S385:T385"/>
    <mergeCell ref="U385:V385"/>
    <mergeCell ref="G387:O387"/>
    <mergeCell ref="P387:Q387"/>
    <mergeCell ref="S387:T387"/>
    <mergeCell ref="U387:V387"/>
    <mergeCell ref="S389:T389"/>
    <mergeCell ref="U389:V389"/>
    <mergeCell ref="H388:O388"/>
    <mergeCell ref="P388:Q388"/>
    <mergeCell ref="F389:O389"/>
    <mergeCell ref="P389:Q389"/>
    <mergeCell ref="S406:T406"/>
    <mergeCell ref="U406:V406"/>
    <mergeCell ref="F403:O403"/>
    <mergeCell ref="P403:Q403"/>
    <mergeCell ref="G404:O404"/>
    <mergeCell ref="P404:Q404"/>
    <mergeCell ref="P399:Q399"/>
    <mergeCell ref="I399:O399"/>
    <mergeCell ref="H396:O396"/>
    <mergeCell ref="P396:Q396"/>
    <mergeCell ref="S396:T396"/>
    <mergeCell ref="U396:V396"/>
    <mergeCell ref="P397:Q397"/>
    <mergeCell ref="P398:Q398"/>
    <mergeCell ref="S407:T407"/>
    <mergeCell ref="U407:V407"/>
    <mergeCell ref="F407:O407"/>
    <mergeCell ref="P407:Q407"/>
    <mergeCell ref="F393:O393"/>
    <mergeCell ref="P393:Q393"/>
    <mergeCell ref="F394:O394"/>
    <mergeCell ref="P394:Q394"/>
    <mergeCell ref="I398:O398"/>
    <mergeCell ref="I397:O397"/>
    <mergeCell ref="S414:T414"/>
    <mergeCell ref="U414:V414"/>
    <mergeCell ref="G409:O409"/>
    <mergeCell ref="P409:Q409"/>
    <mergeCell ref="S409:T409"/>
    <mergeCell ref="U409:V409"/>
    <mergeCell ref="H410:O410"/>
    <mergeCell ref="P410:Q410"/>
    <mergeCell ref="S410:T410"/>
    <mergeCell ref="U410:V410"/>
    <mergeCell ref="S398:T398"/>
    <mergeCell ref="S399:T399"/>
    <mergeCell ref="S393:T393"/>
    <mergeCell ref="U393:V393"/>
    <mergeCell ref="S395:T395"/>
    <mergeCell ref="U395:V395"/>
    <mergeCell ref="S394:T394"/>
    <mergeCell ref="U394:V394"/>
    <mergeCell ref="S408:T408"/>
    <mergeCell ref="U408:V408"/>
    <mergeCell ref="H402:O402"/>
    <mergeCell ref="P402:Q402"/>
    <mergeCell ref="S402:T402"/>
    <mergeCell ref="U402:V402"/>
    <mergeCell ref="F408:O408"/>
    <mergeCell ref="P408:Q408"/>
    <mergeCell ref="D406:O406"/>
    <mergeCell ref="P406:Q406"/>
    <mergeCell ref="S400:T400"/>
    <mergeCell ref="U400:V400"/>
    <mergeCell ref="H405:O405"/>
    <mergeCell ref="P405:Q405"/>
    <mergeCell ref="S401:T401"/>
    <mergeCell ref="U401:V401"/>
    <mergeCell ref="S404:T404"/>
    <mergeCell ref="U404:V404"/>
    <mergeCell ref="S405:T405"/>
    <mergeCell ref="U405:V405"/>
    <mergeCell ref="S415:T415"/>
    <mergeCell ref="U415:V415"/>
    <mergeCell ref="S413:T413"/>
    <mergeCell ref="U413:V413"/>
    <mergeCell ref="G417:O417"/>
    <mergeCell ref="P417:Q417"/>
    <mergeCell ref="F415:O415"/>
    <mergeCell ref="P415:Q415"/>
    <mergeCell ref="F416:O416"/>
    <mergeCell ref="P416:Q416"/>
    <mergeCell ref="S412:T412"/>
    <mergeCell ref="U412:V412"/>
    <mergeCell ref="S411:T411"/>
    <mergeCell ref="U411:V411"/>
    <mergeCell ref="S418:T418"/>
    <mergeCell ref="U418:V418"/>
    <mergeCell ref="S416:T416"/>
    <mergeCell ref="U416:V416"/>
    <mergeCell ref="S417:T417"/>
    <mergeCell ref="U417:V417"/>
    <mergeCell ref="F411:O411"/>
    <mergeCell ref="P411:Q411"/>
    <mergeCell ref="G413:O413"/>
    <mergeCell ref="P413:Q413"/>
    <mergeCell ref="F412:O412"/>
    <mergeCell ref="P412:Q412"/>
    <mergeCell ref="S420:T420"/>
    <mergeCell ref="U420:V420"/>
    <mergeCell ref="D429:O429"/>
    <mergeCell ref="P429:Q429"/>
    <mergeCell ref="S429:T429"/>
    <mergeCell ref="U429:V429"/>
    <mergeCell ref="G423:O423"/>
    <mergeCell ref="P423:Q423"/>
    <mergeCell ref="S421:T421"/>
    <mergeCell ref="U421:V421"/>
    <mergeCell ref="H418:O418"/>
    <mergeCell ref="P418:Q418"/>
    <mergeCell ref="G419:O419"/>
    <mergeCell ref="P419:Q419"/>
    <mergeCell ref="S419:T419"/>
    <mergeCell ref="U419:V419"/>
    <mergeCell ref="H421:O421"/>
    <mergeCell ref="P421:Q421"/>
    <mergeCell ref="H420:O420"/>
    <mergeCell ref="P420:Q420"/>
    <mergeCell ref="S423:T423"/>
    <mergeCell ref="U423:V423"/>
    <mergeCell ref="F422:O422"/>
    <mergeCell ref="P422:Q422"/>
    <mergeCell ref="S422:T422"/>
    <mergeCell ref="U422:V422"/>
    <mergeCell ref="G425:O425"/>
    <mergeCell ref="P425:Q425"/>
    <mergeCell ref="S425:T425"/>
    <mergeCell ref="U425:V425"/>
    <mergeCell ref="H414:O414"/>
    <mergeCell ref="P414:Q414"/>
    <mergeCell ref="S424:T424"/>
    <mergeCell ref="U424:V424"/>
    <mergeCell ref="H424:O424"/>
    <mergeCell ref="P424:Q424"/>
    <mergeCell ref="S426:T426"/>
    <mergeCell ref="U426:V426"/>
    <mergeCell ref="H427:O427"/>
    <mergeCell ref="P427:Q427"/>
    <mergeCell ref="S427:T427"/>
    <mergeCell ref="U427:V427"/>
    <mergeCell ref="H426:O426"/>
    <mergeCell ref="P426:Q426"/>
    <mergeCell ref="F434:O434"/>
    <mergeCell ref="P434:Q434"/>
    <mergeCell ref="D428:O428"/>
    <mergeCell ref="P428:Q428"/>
    <mergeCell ref="S428:T428"/>
    <mergeCell ref="U428:V428"/>
    <mergeCell ref="S430:T430"/>
    <mergeCell ref="U430:V430"/>
    <mergeCell ref="H433:O433"/>
    <mergeCell ref="P433:Q433"/>
    <mergeCell ref="G440:O440"/>
    <mergeCell ref="P440:Q440"/>
    <mergeCell ref="F439:O439"/>
    <mergeCell ref="P439:Q439"/>
    <mergeCell ref="F438:O438"/>
    <mergeCell ref="P438:Q438"/>
    <mergeCell ref="G432:O432"/>
    <mergeCell ref="P432:Q432"/>
    <mergeCell ref="F431:O431"/>
    <mergeCell ref="P431:Q431"/>
    <mergeCell ref="F430:O430"/>
    <mergeCell ref="P430:Q430"/>
    <mergeCell ref="S431:T431"/>
    <mergeCell ref="U431:V431"/>
    <mergeCell ref="S434:T434"/>
    <mergeCell ref="U434:V434"/>
    <mergeCell ref="S433:T433"/>
    <mergeCell ref="U433:V433"/>
    <mergeCell ref="S432:T432"/>
    <mergeCell ref="U432:V432"/>
    <mergeCell ref="F451:O451"/>
    <mergeCell ref="P451:Q451"/>
    <mergeCell ref="H437:O437"/>
    <mergeCell ref="P437:Q437"/>
    <mergeCell ref="G444:O444"/>
    <mergeCell ref="P444:Q444"/>
    <mergeCell ref="F443:O443"/>
    <mergeCell ref="P443:Q443"/>
    <mergeCell ref="S435:T435"/>
    <mergeCell ref="U435:V435"/>
    <mergeCell ref="G436:O436"/>
    <mergeCell ref="P436:Q436"/>
    <mergeCell ref="S436:T436"/>
    <mergeCell ref="U436:V436"/>
    <mergeCell ref="F435:O435"/>
    <mergeCell ref="P435:Q435"/>
    <mergeCell ref="S437:T437"/>
    <mergeCell ref="U437:V437"/>
    <mergeCell ref="S438:T438"/>
    <mergeCell ref="U438:V438"/>
    <mergeCell ref="S440:T440"/>
    <mergeCell ref="U440:V440"/>
    <mergeCell ref="S439:T439"/>
    <mergeCell ref="U439:V439"/>
    <mergeCell ref="S444:T444"/>
    <mergeCell ref="U444:V444"/>
    <mergeCell ref="S443:T443"/>
    <mergeCell ref="U443:V443"/>
    <mergeCell ref="S442:T442"/>
    <mergeCell ref="U442:V442"/>
    <mergeCell ref="S449:T449"/>
    <mergeCell ref="U449:V449"/>
    <mergeCell ref="S441:T441"/>
    <mergeCell ref="U441:V441"/>
    <mergeCell ref="H441:O441"/>
    <mergeCell ref="P441:Q441"/>
    <mergeCell ref="F442:O442"/>
    <mergeCell ref="P442:Q442"/>
    <mergeCell ref="S448:T448"/>
    <mergeCell ref="U448:V448"/>
    <mergeCell ref="H448:O448"/>
    <mergeCell ref="P448:Q448"/>
    <mergeCell ref="S450:T450"/>
    <mergeCell ref="U450:V450"/>
    <mergeCell ref="S445:T445"/>
    <mergeCell ref="U445:V445"/>
    <mergeCell ref="S447:T447"/>
    <mergeCell ref="U447:V447"/>
    <mergeCell ref="S446:T446"/>
    <mergeCell ref="U446:V446"/>
    <mergeCell ref="S459:T459"/>
    <mergeCell ref="U459:V459"/>
    <mergeCell ref="S460:T460"/>
    <mergeCell ref="U460:V460"/>
    <mergeCell ref="G459:O459"/>
    <mergeCell ref="P459:Q459"/>
    <mergeCell ref="G447:O447"/>
    <mergeCell ref="P447:Q447"/>
    <mergeCell ref="F450:O450"/>
    <mergeCell ref="P450:Q450"/>
    <mergeCell ref="H445:O445"/>
    <mergeCell ref="P445:Q445"/>
    <mergeCell ref="F446:O446"/>
    <mergeCell ref="P446:Q446"/>
    <mergeCell ref="D449:O449"/>
    <mergeCell ref="P449:Q449"/>
    <mergeCell ref="H453:O453"/>
    <mergeCell ref="P453:Q453"/>
    <mergeCell ref="S452:T452"/>
    <mergeCell ref="U452:V452"/>
    <mergeCell ref="G452:O452"/>
    <mergeCell ref="P452:Q452"/>
    <mergeCell ref="S451:T451"/>
    <mergeCell ref="U451:V451"/>
    <mergeCell ref="G456:O456"/>
    <mergeCell ref="P456:Q456"/>
    <mergeCell ref="F454:O454"/>
    <mergeCell ref="P454:Q454"/>
    <mergeCell ref="S453:T453"/>
    <mergeCell ref="U453:V453"/>
    <mergeCell ref="S456:T456"/>
    <mergeCell ref="U456:V456"/>
    <mergeCell ref="S454:T454"/>
    <mergeCell ref="U454:V454"/>
    <mergeCell ref="F455:O455"/>
    <mergeCell ref="P455:Q455"/>
    <mergeCell ref="S455:T455"/>
    <mergeCell ref="U455:V455"/>
    <mergeCell ref="S458:T458"/>
    <mergeCell ref="U458:V458"/>
    <mergeCell ref="H460:O460"/>
    <mergeCell ref="P460:Q460"/>
    <mergeCell ref="H457:O457"/>
    <mergeCell ref="P457:Q457"/>
    <mergeCell ref="S457:T457"/>
    <mergeCell ref="U457:V457"/>
    <mergeCell ref="F458:O458"/>
    <mergeCell ref="P458:Q458"/>
    <mergeCell ref="F461:O461"/>
    <mergeCell ref="P461:Q461"/>
    <mergeCell ref="S462:T462"/>
    <mergeCell ref="U462:V462"/>
    <mergeCell ref="F462:O462"/>
    <mergeCell ref="P462:Q462"/>
    <mergeCell ref="S461:T461"/>
    <mergeCell ref="U461:V461"/>
    <mergeCell ref="H464:O464"/>
    <mergeCell ref="P464:Q464"/>
    <mergeCell ref="G465:O465"/>
    <mergeCell ref="P465:Q465"/>
    <mergeCell ref="S465:T465"/>
    <mergeCell ref="U465:V465"/>
    <mergeCell ref="H468:O468"/>
    <mergeCell ref="P468:Q468"/>
    <mergeCell ref="G472:O472"/>
    <mergeCell ref="P472:Q472"/>
    <mergeCell ref="H471:O471"/>
    <mergeCell ref="P471:Q471"/>
    <mergeCell ref="G470:O470"/>
    <mergeCell ref="P470:Q470"/>
    <mergeCell ref="F469:O469"/>
    <mergeCell ref="P469:Q469"/>
    <mergeCell ref="S469:T469"/>
    <mergeCell ref="U469:V469"/>
    <mergeCell ref="H473:O473"/>
    <mergeCell ref="P473:Q473"/>
    <mergeCell ref="S472:T472"/>
    <mergeCell ref="U472:V472"/>
    <mergeCell ref="S471:T471"/>
    <mergeCell ref="U471:V471"/>
    <mergeCell ref="G463:O463"/>
    <mergeCell ref="P463:Q463"/>
    <mergeCell ref="S463:T463"/>
    <mergeCell ref="U463:V463"/>
    <mergeCell ref="G467:O467"/>
    <mergeCell ref="P467:Q467"/>
    <mergeCell ref="S467:T467"/>
    <mergeCell ref="U467:V467"/>
    <mergeCell ref="S464:T464"/>
    <mergeCell ref="U464:V464"/>
    <mergeCell ref="F480:O480"/>
    <mergeCell ref="P480:Q480"/>
    <mergeCell ref="H466:O466"/>
    <mergeCell ref="P466:Q466"/>
    <mergeCell ref="S466:T466"/>
    <mergeCell ref="U466:V466"/>
    <mergeCell ref="S470:T470"/>
    <mergeCell ref="U470:V470"/>
    <mergeCell ref="S468:T468"/>
    <mergeCell ref="U468:V468"/>
    <mergeCell ref="H483:O483"/>
    <mergeCell ref="P483:Q483"/>
    <mergeCell ref="S483:T483"/>
    <mergeCell ref="U483:V483"/>
    <mergeCell ref="S481:T481"/>
    <mergeCell ref="U481:V481"/>
    <mergeCell ref="S473:T473"/>
    <mergeCell ref="U473:V473"/>
    <mergeCell ref="S478:T478"/>
    <mergeCell ref="U478:V478"/>
    <mergeCell ref="S476:T476"/>
    <mergeCell ref="U476:V476"/>
    <mergeCell ref="S474:T474"/>
    <mergeCell ref="U474:V474"/>
    <mergeCell ref="S475:T475"/>
    <mergeCell ref="U475:V475"/>
    <mergeCell ref="G477:O477"/>
    <mergeCell ref="P477:Q477"/>
    <mergeCell ref="S477:T477"/>
    <mergeCell ref="U477:V477"/>
    <mergeCell ref="D474:O474"/>
    <mergeCell ref="P474:Q474"/>
    <mergeCell ref="H478:O478"/>
    <mergeCell ref="P478:Q478"/>
    <mergeCell ref="F476:O476"/>
    <mergeCell ref="P476:Q476"/>
    <mergeCell ref="F475:O475"/>
    <mergeCell ref="P475:Q475"/>
    <mergeCell ref="G482:O482"/>
    <mergeCell ref="P482:Q482"/>
    <mergeCell ref="F481:O481"/>
    <mergeCell ref="P481:Q481"/>
    <mergeCell ref="S479:T479"/>
    <mergeCell ref="U479:V479"/>
    <mergeCell ref="D479:O479"/>
    <mergeCell ref="P479:Q479"/>
    <mergeCell ref="S480:T480"/>
    <mergeCell ref="U480:V480"/>
    <mergeCell ref="S491:T491"/>
    <mergeCell ref="U491:V491"/>
    <mergeCell ref="H486:O486"/>
    <mergeCell ref="P486:Q486"/>
    <mergeCell ref="S485:T485"/>
    <mergeCell ref="U485:V485"/>
    <mergeCell ref="S486:T486"/>
    <mergeCell ref="U486:V486"/>
    <mergeCell ref="S487:T487"/>
    <mergeCell ref="U487:V487"/>
    <mergeCell ref="S482:T482"/>
    <mergeCell ref="U482:V482"/>
    <mergeCell ref="S488:T488"/>
    <mergeCell ref="U488:V488"/>
    <mergeCell ref="S490:T490"/>
    <mergeCell ref="U490:V490"/>
    <mergeCell ref="S496:T496"/>
    <mergeCell ref="U496:V496"/>
    <mergeCell ref="S492:T492"/>
    <mergeCell ref="U492:V492"/>
    <mergeCell ref="S494:T494"/>
    <mergeCell ref="U494:V494"/>
    <mergeCell ref="S495:T495"/>
    <mergeCell ref="U495:V495"/>
    <mergeCell ref="S493:T493"/>
    <mergeCell ref="U493:V493"/>
    <mergeCell ref="S484:T484"/>
    <mergeCell ref="U484:V484"/>
    <mergeCell ref="F489:O489"/>
    <mergeCell ref="P489:Q489"/>
    <mergeCell ref="S489:T489"/>
    <mergeCell ref="U489:V489"/>
    <mergeCell ref="G485:O485"/>
    <mergeCell ref="P485:Q485"/>
    <mergeCell ref="D487:O487"/>
    <mergeCell ref="P487:Q487"/>
    <mergeCell ref="D488:O488"/>
    <mergeCell ref="P488:Q488"/>
    <mergeCell ref="F484:O484"/>
    <mergeCell ref="P484:Q484"/>
    <mergeCell ref="F490:O490"/>
    <mergeCell ref="P490:Q490"/>
    <mergeCell ref="H495:O495"/>
    <mergeCell ref="P495:Q495"/>
    <mergeCell ref="H492:O492"/>
    <mergeCell ref="P492:Q492"/>
    <mergeCell ref="F493:O493"/>
    <mergeCell ref="P493:Q493"/>
    <mergeCell ref="G491:O491"/>
    <mergeCell ref="P491:Q491"/>
    <mergeCell ref="H501:O501"/>
    <mergeCell ref="P501:Q501"/>
    <mergeCell ref="F502:O502"/>
    <mergeCell ref="P502:Q502"/>
    <mergeCell ref="F496:O496"/>
    <mergeCell ref="P496:Q496"/>
    <mergeCell ref="G497:O497"/>
    <mergeCell ref="P497:Q497"/>
    <mergeCell ref="G500:O500"/>
    <mergeCell ref="P500:Q500"/>
    <mergeCell ref="S499:T499"/>
    <mergeCell ref="U499:V499"/>
    <mergeCell ref="S500:T500"/>
    <mergeCell ref="U500:V500"/>
    <mergeCell ref="G494:O494"/>
    <mergeCell ref="P494:Q494"/>
    <mergeCell ref="H498:O498"/>
    <mergeCell ref="P498:Q498"/>
    <mergeCell ref="F499:O499"/>
    <mergeCell ref="P499:Q499"/>
    <mergeCell ref="F505:O505"/>
    <mergeCell ref="P505:Q505"/>
    <mergeCell ref="S502:T502"/>
    <mergeCell ref="U502:V502"/>
    <mergeCell ref="S503:T503"/>
    <mergeCell ref="U503:V503"/>
    <mergeCell ref="H504:O504"/>
    <mergeCell ref="P504:Q504"/>
    <mergeCell ref="G503:O503"/>
    <mergeCell ref="P503:Q503"/>
    <mergeCell ref="S497:T497"/>
    <mergeCell ref="U497:V497"/>
    <mergeCell ref="S511:T511"/>
    <mergeCell ref="U511:V511"/>
    <mergeCell ref="S498:T498"/>
    <mergeCell ref="U498:V498"/>
    <mergeCell ref="S508:T508"/>
    <mergeCell ref="U508:V508"/>
    <mergeCell ref="S501:T501"/>
    <mergeCell ref="U501:V501"/>
    <mergeCell ref="S507:T507"/>
    <mergeCell ref="U507:V507"/>
    <mergeCell ref="S504:T504"/>
    <mergeCell ref="U504:V504"/>
    <mergeCell ref="S506:T506"/>
    <mergeCell ref="U506:V506"/>
    <mergeCell ref="S505:T505"/>
    <mergeCell ref="U505:V505"/>
    <mergeCell ref="S520:T520"/>
    <mergeCell ref="U520:V520"/>
    <mergeCell ref="S519:T519"/>
    <mergeCell ref="U519:V519"/>
    <mergeCell ref="F509:O509"/>
    <mergeCell ref="P509:Q509"/>
    <mergeCell ref="S512:T512"/>
    <mergeCell ref="U512:V512"/>
    <mergeCell ref="S513:T513"/>
    <mergeCell ref="U513:V513"/>
    <mergeCell ref="G511:O511"/>
    <mergeCell ref="P511:Q511"/>
    <mergeCell ref="F518:O518"/>
    <mergeCell ref="P518:Q518"/>
    <mergeCell ref="H517:O517"/>
    <mergeCell ref="P517:Q517"/>
    <mergeCell ref="G506:O506"/>
    <mergeCell ref="P506:Q506"/>
    <mergeCell ref="F510:O510"/>
    <mergeCell ref="P510:Q510"/>
    <mergeCell ref="H507:O507"/>
    <mergeCell ref="P507:Q507"/>
    <mergeCell ref="D508:O508"/>
    <mergeCell ref="P508:Q508"/>
    <mergeCell ref="H512:O512"/>
    <mergeCell ref="P512:Q512"/>
    <mergeCell ref="D513:O513"/>
    <mergeCell ref="P513:Q513"/>
    <mergeCell ref="G516:O516"/>
    <mergeCell ref="P516:Q516"/>
    <mergeCell ref="S516:T516"/>
    <mergeCell ref="U516:V516"/>
    <mergeCell ref="S515:T515"/>
    <mergeCell ref="U515:V515"/>
    <mergeCell ref="S509:T509"/>
    <mergeCell ref="U509:V509"/>
    <mergeCell ref="S510:T510"/>
    <mergeCell ref="U510:V510"/>
    <mergeCell ref="S527:T527"/>
    <mergeCell ref="U527:V527"/>
    <mergeCell ref="G522:O522"/>
    <mergeCell ref="P522:Q522"/>
    <mergeCell ref="S522:T522"/>
    <mergeCell ref="U522:V522"/>
    <mergeCell ref="F527:O527"/>
    <mergeCell ref="P527:Q527"/>
    <mergeCell ref="H523:O523"/>
    <mergeCell ref="P523:Q523"/>
    <mergeCell ref="S518:T518"/>
    <mergeCell ref="U518:V518"/>
    <mergeCell ref="G519:O519"/>
    <mergeCell ref="P519:Q519"/>
    <mergeCell ref="F514:O514"/>
    <mergeCell ref="P514:Q514"/>
    <mergeCell ref="F515:O515"/>
    <mergeCell ref="P515:Q515"/>
    <mergeCell ref="S514:T514"/>
    <mergeCell ref="U514:V514"/>
    <mergeCell ref="S524:T524"/>
    <mergeCell ref="U524:V524"/>
    <mergeCell ref="S517:T517"/>
    <mergeCell ref="U517:V517"/>
    <mergeCell ref="F521:O521"/>
    <mergeCell ref="P521:Q521"/>
    <mergeCell ref="S521:T521"/>
    <mergeCell ref="U521:V521"/>
    <mergeCell ref="H520:O520"/>
    <mergeCell ref="P520:Q520"/>
    <mergeCell ref="G529:O529"/>
    <mergeCell ref="P529:Q529"/>
    <mergeCell ref="S523:T523"/>
    <mergeCell ref="U523:V523"/>
    <mergeCell ref="G525:O525"/>
    <mergeCell ref="P525:Q525"/>
    <mergeCell ref="S525:T525"/>
    <mergeCell ref="U525:V525"/>
    <mergeCell ref="F524:O524"/>
    <mergeCell ref="P524:Q524"/>
    <mergeCell ref="S529:T529"/>
    <mergeCell ref="U529:V529"/>
    <mergeCell ref="H526:O526"/>
    <mergeCell ref="P526:Q526"/>
    <mergeCell ref="S526:T526"/>
    <mergeCell ref="U526:V526"/>
    <mergeCell ref="S528:T528"/>
    <mergeCell ref="U528:V528"/>
    <mergeCell ref="F528:O528"/>
    <mergeCell ref="P528:Q528"/>
    <mergeCell ref="F541:O541"/>
    <mergeCell ref="P541:Q541"/>
    <mergeCell ref="D540:O540"/>
    <mergeCell ref="P540:Q540"/>
    <mergeCell ref="S541:T541"/>
    <mergeCell ref="U541:V541"/>
    <mergeCell ref="H530:O530"/>
    <mergeCell ref="P530:Q530"/>
    <mergeCell ref="S530:T530"/>
    <mergeCell ref="U530:V530"/>
    <mergeCell ref="F531:O531"/>
    <mergeCell ref="P531:Q531"/>
    <mergeCell ref="S531:T531"/>
    <mergeCell ref="U531:V531"/>
    <mergeCell ref="G532:O532"/>
    <mergeCell ref="P532:Q532"/>
    <mergeCell ref="S532:T532"/>
    <mergeCell ref="U532:V532"/>
    <mergeCell ref="H533:O533"/>
    <mergeCell ref="P533:Q533"/>
    <mergeCell ref="S533:T533"/>
    <mergeCell ref="U533:V533"/>
    <mergeCell ref="G535:O535"/>
    <mergeCell ref="P535:Q535"/>
    <mergeCell ref="S535:T535"/>
    <mergeCell ref="U535:V535"/>
    <mergeCell ref="S534:T534"/>
    <mergeCell ref="U534:V534"/>
    <mergeCell ref="S537:T537"/>
    <mergeCell ref="U537:V537"/>
    <mergeCell ref="F537:O537"/>
    <mergeCell ref="P537:Q537"/>
    <mergeCell ref="F534:O534"/>
    <mergeCell ref="P534:Q534"/>
    <mergeCell ref="S536:T536"/>
    <mergeCell ref="U536:V536"/>
    <mergeCell ref="H536:O536"/>
    <mergeCell ref="P536:Q536"/>
    <mergeCell ref="S544:T544"/>
    <mergeCell ref="U544:V544"/>
    <mergeCell ref="S539:T539"/>
    <mergeCell ref="U539:V539"/>
    <mergeCell ref="S543:T543"/>
    <mergeCell ref="U543:V543"/>
    <mergeCell ref="S542:T542"/>
    <mergeCell ref="U542:V542"/>
    <mergeCell ref="S540:T540"/>
    <mergeCell ref="U540:V540"/>
    <mergeCell ref="G538:O538"/>
    <mergeCell ref="P538:Q538"/>
    <mergeCell ref="H539:O539"/>
    <mergeCell ref="P539:Q539"/>
    <mergeCell ref="S538:T538"/>
    <mergeCell ref="U538:V538"/>
    <mergeCell ref="H544:O544"/>
    <mergeCell ref="P544:Q544"/>
    <mergeCell ref="F542:O542"/>
    <mergeCell ref="P542:Q542"/>
    <mergeCell ref="G543:O543"/>
    <mergeCell ref="P543:Q543"/>
    <mergeCell ref="H552:O552"/>
    <mergeCell ref="P552:Q552"/>
    <mergeCell ref="F550:O550"/>
    <mergeCell ref="P550:Q550"/>
    <mergeCell ref="G551:O551"/>
    <mergeCell ref="P551:Q551"/>
    <mergeCell ref="S552:T552"/>
    <mergeCell ref="U552:V552"/>
    <mergeCell ref="S546:T546"/>
    <mergeCell ref="U546:V546"/>
    <mergeCell ref="S551:T551"/>
    <mergeCell ref="U551:V551"/>
    <mergeCell ref="S549:T549"/>
    <mergeCell ref="U549:V549"/>
    <mergeCell ref="G547:O547"/>
    <mergeCell ref="P547:Q547"/>
    <mergeCell ref="S547:T547"/>
    <mergeCell ref="U547:V547"/>
    <mergeCell ref="S545:T545"/>
    <mergeCell ref="U545:V545"/>
    <mergeCell ref="H546:O546"/>
    <mergeCell ref="P546:Q546"/>
    <mergeCell ref="G545:O545"/>
    <mergeCell ref="P545:Q545"/>
    <mergeCell ref="H548:O548"/>
    <mergeCell ref="P548:Q548"/>
    <mergeCell ref="S550:T550"/>
    <mergeCell ref="U550:V550"/>
    <mergeCell ref="S548:T548"/>
    <mergeCell ref="U548:V548"/>
    <mergeCell ref="H549:O549"/>
    <mergeCell ref="P549:Q549"/>
    <mergeCell ref="S553:T553"/>
    <mergeCell ref="U553:V553"/>
    <mergeCell ref="S554:T554"/>
    <mergeCell ref="U554:V554"/>
    <mergeCell ref="F555:O555"/>
    <mergeCell ref="P555:Q555"/>
    <mergeCell ref="G553:O553"/>
    <mergeCell ref="P553:Q553"/>
    <mergeCell ref="H554:O554"/>
    <mergeCell ref="P554:Q554"/>
    <mergeCell ref="S555:T555"/>
    <mergeCell ref="U555:V555"/>
    <mergeCell ref="G556:O556"/>
    <mergeCell ref="P556:Q556"/>
    <mergeCell ref="S556:T556"/>
    <mergeCell ref="U556:V556"/>
    <mergeCell ref="H557:O557"/>
    <mergeCell ref="P557:Q557"/>
    <mergeCell ref="S558:T558"/>
    <mergeCell ref="U558:V558"/>
    <mergeCell ref="G558:O558"/>
    <mergeCell ref="P558:Q558"/>
    <mergeCell ref="F560:O560"/>
    <mergeCell ref="P560:Q560"/>
    <mergeCell ref="G561:O561"/>
    <mergeCell ref="P561:Q561"/>
    <mergeCell ref="S561:T561"/>
    <mergeCell ref="U561:V561"/>
    <mergeCell ref="S557:T557"/>
    <mergeCell ref="U557:V557"/>
    <mergeCell ref="S562:T562"/>
    <mergeCell ref="U562:V562"/>
    <mergeCell ref="S560:T560"/>
    <mergeCell ref="U560:V560"/>
    <mergeCell ref="H569:O569"/>
    <mergeCell ref="P569:Q569"/>
    <mergeCell ref="G568:O568"/>
    <mergeCell ref="P568:Q568"/>
    <mergeCell ref="S569:T569"/>
    <mergeCell ref="U569:V569"/>
    <mergeCell ref="H564:O564"/>
    <mergeCell ref="P564:Q564"/>
    <mergeCell ref="G563:O563"/>
    <mergeCell ref="P563:Q563"/>
    <mergeCell ref="S568:T568"/>
    <mergeCell ref="U568:V568"/>
    <mergeCell ref="S563:T563"/>
    <mergeCell ref="U563:V563"/>
    <mergeCell ref="S566:T566"/>
    <mergeCell ref="U566:V566"/>
    <mergeCell ref="H559:O559"/>
    <mergeCell ref="P559:Q559"/>
    <mergeCell ref="S559:T559"/>
    <mergeCell ref="U559:V559"/>
    <mergeCell ref="S564:T564"/>
    <mergeCell ref="U564:V564"/>
    <mergeCell ref="H562:O562"/>
    <mergeCell ref="P562:Q562"/>
    <mergeCell ref="F579:O579"/>
    <mergeCell ref="P579:Q579"/>
    <mergeCell ref="S579:T579"/>
    <mergeCell ref="U579:V579"/>
    <mergeCell ref="S577:T577"/>
    <mergeCell ref="U577:V577"/>
    <mergeCell ref="S572:T572"/>
    <mergeCell ref="U572:V572"/>
    <mergeCell ref="S574:T574"/>
    <mergeCell ref="U574:V574"/>
    <mergeCell ref="D565:O565"/>
    <mergeCell ref="P565:Q565"/>
    <mergeCell ref="S565:T565"/>
    <mergeCell ref="U565:V565"/>
    <mergeCell ref="S567:T567"/>
    <mergeCell ref="U567:V567"/>
    <mergeCell ref="F567:O567"/>
    <mergeCell ref="P567:Q567"/>
    <mergeCell ref="F566:O566"/>
    <mergeCell ref="P566:Q566"/>
    <mergeCell ref="S573:T573"/>
    <mergeCell ref="U573:V573"/>
    <mergeCell ref="G571:O571"/>
    <mergeCell ref="P571:Q571"/>
    <mergeCell ref="S571:T571"/>
    <mergeCell ref="U571:V571"/>
    <mergeCell ref="F570:O570"/>
    <mergeCell ref="P570:Q570"/>
    <mergeCell ref="D574:O574"/>
    <mergeCell ref="P574:Q574"/>
    <mergeCell ref="H572:O572"/>
    <mergeCell ref="P572:Q572"/>
    <mergeCell ref="D573:O573"/>
    <mergeCell ref="P573:Q573"/>
    <mergeCell ref="G577:O577"/>
    <mergeCell ref="P577:Q577"/>
    <mergeCell ref="S575:T575"/>
    <mergeCell ref="U575:V575"/>
    <mergeCell ref="F575:O575"/>
    <mergeCell ref="P575:Q575"/>
    <mergeCell ref="S576:T576"/>
    <mergeCell ref="U576:V576"/>
    <mergeCell ref="F576:O576"/>
    <mergeCell ref="P576:Q576"/>
    <mergeCell ref="S570:T570"/>
    <mergeCell ref="U570:V570"/>
    <mergeCell ref="S586:T586"/>
    <mergeCell ref="U586:V586"/>
    <mergeCell ref="F582:O582"/>
    <mergeCell ref="P582:Q582"/>
    <mergeCell ref="S581:T581"/>
    <mergeCell ref="U581:V581"/>
    <mergeCell ref="S582:T582"/>
    <mergeCell ref="U582:V582"/>
    <mergeCell ref="S578:T578"/>
    <mergeCell ref="U578:V578"/>
    <mergeCell ref="S584:T584"/>
    <mergeCell ref="U584:V584"/>
    <mergeCell ref="H587:O587"/>
    <mergeCell ref="P587:Q587"/>
    <mergeCell ref="S587:T587"/>
    <mergeCell ref="U587:V587"/>
    <mergeCell ref="H578:O578"/>
    <mergeCell ref="P578:Q578"/>
    <mergeCell ref="S592:T592"/>
    <mergeCell ref="U592:V592"/>
    <mergeCell ref="S588:T588"/>
    <mergeCell ref="U588:V588"/>
    <mergeCell ref="S590:T590"/>
    <mergeCell ref="U590:V590"/>
    <mergeCell ref="S591:T591"/>
    <mergeCell ref="U591:V591"/>
    <mergeCell ref="S589:T589"/>
    <mergeCell ref="U589:V589"/>
    <mergeCell ref="S580:T580"/>
    <mergeCell ref="U580:V580"/>
    <mergeCell ref="F585:O585"/>
    <mergeCell ref="P585:Q585"/>
    <mergeCell ref="S585:T585"/>
    <mergeCell ref="U585:V585"/>
    <mergeCell ref="S583:T583"/>
    <mergeCell ref="U583:V583"/>
    <mergeCell ref="H581:O581"/>
    <mergeCell ref="P581:Q581"/>
    <mergeCell ref="G583:O583"/>
    <mergeCell ref="P583:Q583"/>
    <mergeCell ref="H584:O584"/>
    <mergeCell ref="P584:Q584"/>
    <mergeCell ref="G580:O580"/>
    <mergeCell ref="P580:Q580"/>
    <mergeCell ref="G586:O586"/>
    <mergeCell ref="P586:Q586"/>
    <mergeCell ref="G591:O591"/>
    <mergeCell ref="P591:Q591"/>
    <mergeCell ref="D588:O588"/>
    <mergeCell ref="P588:Q588"/>
    <mergeCell ref="F589:O589"/>
    <mergeCell ref="P589:Q589"/>
    <mergeCell ref="G597:O597"/>
    <mergeCell ref="P597:Q597"/>
    <mergeCell ref="H598:O598"/>
    <mergeCell ref="P598:Q598"/>
    <mergeCell ref="H592:O592"/>
    <mergeCell ref="P592:Q592"/>
    <mergeCell ref="F593:O593"/>
    <mergeCell ref="P593:Q593"/>
    <mergeCell ref="F596:O596"/>
    <mergeCell ref="P596:Q596"/>
    <mergeCell ref="S595:T595"/>
    <mergeCell ref="U595:V595"/>
    <mergeCell ref="S596:T596"/>
    <mergeCell ref="U596:V596"/>
    <mergeCell ref="F590:O590"/>
    <mergeCell ref="P590:Q590"/>
    <mergeCell ref="G594:O594"/>
    <mergeCell ref="P594:Q594"/>
    <mergeCell ref="H595:O595"/>
    <mergeCell ref="P595:Q595"/>
    <mergeCell ref="H601:O601"/>
    <mergeCell ref="P601:Q601"/>
    <mergeCell ref="S598:T598"/>
    <mergeCell ref="U598:V598"/>
    <mergeCell ref="S599:T599"/>
    <mergeCell ref="U599:V599"/>
    <mergeCell ref="G600:O600"/>
    <mergeCell ref="P600:Q600"/>
    <mergeCell ref="F599:O599"/>
    <mergeCell ref="P599:Q599"/>
    <mergeCell ref="S593:T593"/>
    <mergeCell ref="U593:V593"/>
    <mergeCell ref="S607:T607"/>
    <mergeCell ref="U607:V607"/>
    <mergeCell ref="S594:T594"/>
    <mergeCell ref="U594:V594"/>
    <mergeCell ref="S604:T604"/>
    <mergeCell ref="U604:V604"/>
    <mergeCell ref="S597:T597"/>
    <mergeCell ref="U597:V597"/>
    <mergeCell ref="S603:T603"/>
    <mergeCell ref="U603:V603"/>
    <mergeCell ref="S600:T600"/>
    <mergeCell ref="U600:V600"/>
    <mergeCell ref="S602:T602"/>
    <mergeCell ref="U602:V602"/>
    <mergeCell ref="S601:T601"/>
    <mergeCell ref="U601:V601"/>
    <mergeCell ref="S616:T616"/>
    <mergeCell ref="U616:V616"/>
    <mergeCell ref="S615:T615"/>
    <mergeCell ref="U615:V615"/>
    <mergeCell ref="H605:O605"/>
    <mergeCell ref="P605:Q605"/>
    <mergeCell ref="S608:T608"/>
    <mergeCell ref="U608:V608"/>
    <mergeCell ref="S609:T609"/>
    <mergeCell ref="U609:V609"/>
    <mergeCell ref="F607:O607"/>
    <mergeCell ref="P607:Q607"/>
    <mergeCell ref="F614:O614"/>
    <mergeCell ref="P614:Q614"/>
    <mergeCell ref="H613:O613"/>
    <mergeCell ref="P613:Q613"/>
    <mergeCell ref="F602:O602"/>
    <mergeCell ref="P602:Q602"/>
    <mergeCell ref="D606:O606"/>
    <mergeCell ref="P606:Q606"/>
    <mergeCell ref="F603:O603"/>
    <mergeCell ref="P603:Q603"/>
    <mergeCell ref="G604:O604"/>
    <mergeCell ref="P604:Q604"/>
    <mergeCell ref="F608:O608"/>
    <mergeCell ref="P608:Q608"/>
    <mergeCell ref="G609:O609"/>
    <mergeCell ref="P609:Q609"/>
    <mergeCell ref="G612:O612"/>
    <mergeCell ref="P612:Q612"/>
    <mergeCell ref="S612:T612"/>
    <mergeCell ref="U612:V612"/>
    <mergeCell ref="S611:T611"/>
    <mergeCell ref="U611:V611"/>
    <mergeCell ref="S605:T605"/>
    <mergeCell ref="U605:V605"/>
    <mergeCell ref="S606:T606"/>
    <mergeCell ref="U606:V606"/>
    <mergeCell ref="S623:T623"/>
    <mergeCell ref="U623:V623"/>
    <mergeCell ref="D618:O618"/>
    <mergeCell ref="P618:Q618"/>
    <mergeCell ref="S618:T618"/>
    <mergeCell ref="U618:V618"/>
    <mergeCell ref="H623:O623"/>
    <mergeCell ref="P623:Q623"/>
    <mergeCell ref="D619:O619"/>
    <mergeCell ref="P619:Q619"/>
    <mergeCell ref="S614:T614"/>
    <mergeCell ref="U614:V614"/>
    <mergeCell ref="F615:O615"/>
    <mergeCell ref="P615:Q615"/>
    <mergeCell ref="H610:O610"/>
    <mergeCell ref="P610:Q610"/>
    <mergeCell ref="F611:O611"/>
    <mergeCell ref="P611:Q611"/>
    <mergeCell ref="S610:T610"/>
    <mergeCell ref="U610:V610"/>
    <mergeCell ref="S620:T620"/>
    <mergeCell ref="U620:V620"/>
    <mergeCell ref="S613:T613"/>
    <mergeCell ref="U613:V613"/>
    <mergeCell ref="H617:O617"/>
    <mergeCell ref="P617:Q617"/>
    <mergeCell ref="S617:T617"/>
    <mergeCell ref="U617:V617"/>
    <mergeCell ref="G616:O616"/>
    <mergeCell ref="P616:Q616"/>
    <mergeCell ref="G625:O625"/>
    <mergeCell ref="P625:Q625"/>
    <mergeCell ref="S619:T619"/>
    <mergeCell ref="U619:V619"/>
    <mergeCell ref="F621:O621"/>
    <mergeCell ref="P621:Q621"/>
    <mergeCell ref="S621:T621"/>
    <mergeCell ref="U621:V621"/>
    <mergeCell ref="F620:O620"/>
    <mergeCell ref="P620:Q620"/>
    <mergeCell ref="S625:T625"/>
    <mergeCell ref="U625:V625"/>
    <mergeCell ref="G622:O622"/>
    <mergeCell ref="P622:Q622"/>
    <mergeCell ref="S622:T622"/>
    <mergeCell ref="U622:V622"/>
    <mergeCell ref="S624:T624"/>
    <mergeCell ref="U624:V624"/>
    <mergeCell ref="F624:O624"/>
    <mergeCell ref="P624:Q624"/>
    <mergeCell ref="H637:O637"/>
    <mergeCell ref="P637:Q637"/>
    <mergeCell ref="G636:O636"/>
    <mergeCell ref="P636:Q636"/>
    <mergeCell ref="S637:T637"/>
    <mergeCell ref="U637:V637"/>
    <mergeCell ref="H626:O626"/>
    <mergeCell ref="P626:Q626"/>
    <mergeCell ref="S626:T626"/>
    <mergeCell ref="U626:V626"/>
    <mergeCell ref="F627:O627"/>
    <mergeCell ref="P627:Q627"/>
    <mergeCell ref="S627:T627"/>
    <mergeCell ref="U627:V627"/>
    <mergeCell ref="G628:O628"/>
    <mergeCell ref="P628:Q628"/>
    <mergeCell ref="S628:T628"/>
    <mergeCell ref="U628:V628"/>
    <mergeCell ref="H629:O629"/>
    <mergeCell ref="P629:Q629"/>
    <mergeCell ref="S629:T629"/>
    <mergeCell ref="U629:V629"/>
    <mergeCell ref="G631:O631"/>
    <mergeCell ref="P631:Q631"/>
    <mergeCell ref="S631:T631"/>
    <mergeCell ref="U631:V631"/>
    <mergeCell ref="S630:T630"/>
    <mergeCell ref="U630:V630"/>
    <mergeCell ref="S633:T633"/>
    <mergeCell ref="U633:V633"/>
    <mergeCell ref="D633:O633"/>
    <mergeCell ref="P633:Q633"/>
    <mergeCell ref="F630:O630"/>
    <mergeCell ref="P630:Q630"/>
    <mergeCell ref="S632:T632"/>
    <mergeCell ref="U632:V632"/>
    <mergeCell ref="H632:O632"/>
    <mergeCell ref="P632:Q632"/>
    <mergeCell ref="S640:T640"/>
    <mergeCell ref="U640:V640"/>
    <mergeCell ref="S635:T635"/>
    <mergeCell ref="U635:V635"/>
    <mergeCell ref="S639:T639"/>
    <mergeCell ref="U639:V639"/>
    <mergeCell ref="S638:T638"/>
    <mergeCell ref="U638:V638"/>
    <mergeCell ref="S636:T636"/>
    <mergeCell ref="U636:V636"/>
    <mergeCell ref="F634:O634"/>
    <mergeCell ref="P634:Q634"/>
    <mergeCell ref="F635:O635"/>
    <mergeCell ref="P635:Q635"/>
    <mergeCell ref="S634:T634"/>
    <mergeCell ref="U634:V634"/>
    <mergeCell ref="H640:O640"/>
    <mergeCell ref="P640:Q640"/>
    <mergeCell ref="F638:O638"/>
    <mergeCell ref="P638:Q638"/>
    <mergeCell ref="G639:O639"/>
    <mergeCell ref="P639:Q639"/>
    <mergeCell ref="H648:O648"/>
    <mergeCell ref="P648:Q648"/>
    <mergeCell ref="F646:O646"/>
    <mergeCell ref="P646:Q646"/>
    <mergeCell ref="G647:O647"/>
    <mergeCell ref="P647:Q647"/>
    <mergeCell ref="S648:T648"/>
    <mergeCell ref="U648:V648"/>
    <mergeCell ref="S642:T642"/>
    <mergeCell ref="U642:V642"/>
    <mergeCell ref="S647:T647"/>
    <mergeCell ref="U647:V647"/>
    <mergeCell ref="S645:T645"/>
    <mergeCell ref="U645:V645"/>
    <mergeCell ref="D643:O643"/>
    <mergeCell ref="P643:Q643"/>
    <mergeCell ref="S643:T643"/>
    <mergeCell ref="U643:V643"/>
    <mergeCell ref="S641:T641"/>
    <mergeCell ref="U641:V641"/>
    <mergeCell ref="H642:O642"/>
    <mergeCell ref="P642:Q642"/>
    <mergeCell ref="G641:O641"/>
    <mergeCell ref="P641:Q641"/>
    <mergeCell ref="D644:O644"/>
    <mergeCell ref="P644:Q644"/>
    <mergeCell ref="S646:T646"/>
    <mergeCell ref="U646:V646"/>
    <mergeCell ref="S644:T644"/>
    <mergeCell ref="U644:V644"/>
    <mergeCell ref="F645:O645"/>
    <mergeCell ref="P645:Q645"/>
    <mergeCell ref="S649:T649"/>
    <mergeCell ref="U649:V649"/>
    <mergeCell ref="S650:T650"/>
    <mergeCell ref="U650:V650"/>
    <mergeCell ref="G651:O651"/>
    <mergeCell ref="P651:Q651"/>
    <mergeCell ref="F649:O649"/>
    <mergeCell ref="P649:Q649"/>
    <mergeCell ref="F650:O650"/>
    <mergeCell ref="P650:Q650"/>
    <mergeCell ref="S651:T651"/>
    <mergeCell ref="U651:V651"/>
    <mergeCell ref="H652:O652"/>
    <mergeCell ref="P652:Q652"/>
    <mergeCell ref="S652:T652"/>
    <mergeCell ref="U652:V652"/>
    <mergeCell ref="D653:O653"/>
    <mergeCell ref="P653:Q653"/>
    <mergeCell ref="S654:T654"/>
    <mergeCell ref="U654:V654"/>
    <mergeCell ref="F654:O654"/>
    <mergeCell ref="P654:Q654"/>
    <mergeCell ref="G656:O656"/>
    <mergeCell ref="P656:Q656"/>
    <mergeCell ref="H657:O657"/>
    <mergeCell ref="P657:Q657"/>
    <mergeCell ref="S657:T657"/>
    <mergeCell ref="U657:V657"/>
    <mergeCell ref="S653:T653"/>
    <mergeCell ref="U653:V653"/>
    <mergeCell ref="S658:T658"/>
    <mergeCell ref="U658:V658"/>
    <mergeCell ref="S656:T656"/>
    <mergeCell ref="U656:V656"/>
    <mergeCell ref="G665:O665"/>
    <mergeCell ref="P665:Q665"/>
    <mergeCell ref="H664:O664"/>
    <mergeCell ref="P664:Q664"/>
    <mergeCell ref="S665:T665"/>
    <mergeCell ref="U665:V665"/>
    <mergeCell ref="D660:O660"/>
    <mergeCell ref="P660:Q660"/>
    <mergeCell ref="H659:O659"/>
    <mergeCell ref="P659:Q659"/>
    <mergeCell ref="S664:T664"/>
    <mergeCell ref="U664:V664"/>
    <mergeCell ref="S659:T659"/>
    <mergeCell ref="U659:V659"/>
    <mergeCell ref="S662:T662"/>
    <mergeCell ref="U662:V662"/>
    <mergeCell ref="F655:O655"/>
    <mergeCell ref="P655:Q655"/>
    <mergeCell ref="S655:T655"/>
    <mergeCell ref="U655:V655"/>
    <mergeCell ref="S660:T660"/>
    <mergeCell ref="U660:V660"/>
    <mergeCell ref="G658:O658"/>
    <mergeCell ref="P658:Q658"/>
    <mergeCell ref="H675:O675"/>
    <mergeCell ref="P675:Q675"/>
    <mergeCell ref="S675:T675"/>
    <mergeCell ref="U675:V675"/>
    <mergeCell ref="S673:T673"/>
    <mergeCell ref="U673:V673"/>
    <mergeCell ref="S668:T668"/>
    <mergeCell ref="U668:V668"/>
    <mergeCell ref="S670:T670"/>
    <mergeCell ref="U670:V670"/>
    <mergeCell ref="F661:O661"/>
    <mergeCell ref="P661:Q661"/>
    <mergeCell ref="S661:T661"/>
    <mergeCell ref="U661:V661"/>
    <mergeCell ref="S663:T663"/>
    <mergeCell ref="U663:V663"/>
    <mergeCell ref="G663:O663"/>
    <mergeCell ref="P663:Q663"/>
    <mergeCell ref="F662:O662"/>
    <mergeCell ref="P662:Q662"/>
    <mergeCell ref="S669:T669"/>
    <mergeCell ref="U669:V669"/>
    <mergeCell ref="F667:O667"/>
    <mergeCell ref="P667:Q667"/>
    <mergeCell ref="S667:T667"/>
    <mergeCell ref="U667:V667"/>
    <mergeCell ref="H666:O666"/>
    <mergeCell ref="P666:Q666"/>
    <mergeCell ref="F670:O670"/>
    <mergeCell ref="P670:Q670"/>
    <mergeCell ref="G668:O668"/>
    <mergeCell ref="P668:Q668"/>
    <mergeCell ref="H669:O669"/>
    <mergeCell ref="P669:Q669"/>
    <mergeCell ref="F673:O673"/>
    <mergeCell ref="P673:Q673"/>
    <mergeCell ref="S671:T671"/>
    <mergeCell ref="U671:V671"/>
    <mergeCell ref="G671:O671"/>
    <mergeCell ref="P671:Q671"/>
    <mergeCell ref="S672:T672"/>
    <mergeCell ref="U672:V672"/>
    <mergeCell ref="H672:O672"/>
    <mergeCell ref="P672:Q672"/>
    <mergeCell ref="S666:T666"/>
    <mergeCell ref="U666:V666"/>
    <mergeCell ref="S682:T682"/>
    <mergeCell ref="U682:V682"/>
    <mergeCell ref="H678:O678"/>
    <mergeCell ref="P678:Q678"/>
    <mergeCell ref="S677:T677"/>
    <mergeCell ref="U677:V677"/>
    <mergeCell ref="S678:T678"/>
    <mergeCell ref="U678:V678"/>
    <mergeCell ref="S674:T674"/>
    <mergeCell ref="U674:V674"/>
    <mergeCell ref="S680:T680"/>
    <mergeCell ref="U680:V680"/>
    <mergeCell ref="H683:O683"/>
    <mergeCell ref="P683:Q683"/>
    <mergeCell ref="S683:T683"/>
    <mergeCell ref="U683:V683"/>
    <mergeCell ref="G674:O674"/>
    <mergeCell ref="P674:Q674"/>
    <mergeCell ref="S688:T688"/>
    <mergeCell ref="U688:V688"/>
    <mergeCell ref="S684:T684"/>
    <mergeCell ref="U684:V684"/>
    <mergeCell ref="S686:T686"/>
    <mergeCell ref="U686:V686"/>
    <mergeCell ref="S687:T687"/>
    <mergeCell ref="U687:V687"/>
    <mergeCell ref="S685:T685"/>
    <mergeCell ref="U685:V685"/>
    <mergeCell ref="S676:T676"/>
    <mergeCell ref="U676:V676"/>
    <mergeCell ref="F681:O681"/>
    <mergeCell ref="P681:Q681"/>
    <mergeCell ref="S681:T681"/>
    <mergeCell ref="U681:V681"/>
    <mergeCell ref="S679:T679"/>
    <mergeCell ref="U679:V679"/>
    <mergeCell ref="G677:O677"/>
    <mergeCell ref="P677:Q677"/>
    <mergeCell ref="G679:O679"/>
    <mergeCell ref="P679:Q679"/>
    <mergeCell ref="H680:O680"/>
    <mergeCell ref="P680:Q680"/>
    <mergeCell ref="F676:O676"/>
    <mergeCell ref="P676:Q676"/>
    <mergeCell ref="G682:O682"/>
    <mergeCell ref="P682:Q682"/>
    <mergeCell ref="F687:O687"/>
    <mergeCell ref="P687:Q687"/>
    <mergeCell ref="F684:O684"/>
    <mergeCell ref="P684:Q684"/>
    <mergeCell ref="G685:O685"/>
    <mergeCell ref="P685:Q685"/>
    <mergeCell ref="H693:O693"/>
    <mergeCell ref="P693:Q693"/>
    <mergeCell ref="D694:O694"/>
    <mergeCell ref="P694:Q694"/>
    <mergeCell ref="G688:O688"/>
    <mergeCell ref="P688:Q688"/>
    <mergeCell ref="H689:O689"/>
    <mergeCell ref="P689:Q689"/>
    <mergeCell ref="G692:O692"/>
    <mergeCell ref="P692:Q692"/>
    <mergeCell ref="S691:T691"/>
    <mergeCell ref="U691:V691"/>
    <mergeCell ref="S692:T692"/>
    <mergeCell ref="U692:V692"/>
    <mergeCell ref="H686:O686"/>
    <mergeCell ref="P686:Q686"/>
    <mergeCell ref="F690:O690"/>
    <mergeCell ref="P690:Q690"/>
    <mergeCell ref="F691:O691"/>
    <mergeCell ref="P691:Q691"/>
    <mergeCell ref="G697:O697"/>
    <mergeCell ref="P697:Q697"/>
    <mergeCell ref="S694:T694"/>
    <mergeCell ref="U694:V694"/>
    <mergeCell ref="S695:T695"/>
    <mergeCell ref="U695:V695"/>
    <mergeCell ref="F696:O696"/>
    <mergeCell ref="P696:Q696"/>
    <mergeCell ref="F695:O695"/>
    <mergeCell ref="P695:Q695"/>
    <mergeCell ref="S689:T689"/>
    <mergeCell ref="U689:V689"/>
    <mergeCell ref="S703:T703"/>
    <mergeCell ref="U703:V703"/>
    <mergeCell ref="S690:T690"/>
    <mergeCell ref="U690:V690"/>
    <mergeCell ref="S700:T700"/>
    <mergeCell ref="U700:V700"/>
    <mergeCell ref="S693:T693"/>
    <mergeCell ref="U693:V693"/>
    <mergeCell ref="S699:T699"/>
    <mergeCell ref="U699:V699"/>
    <mergeCell ref="S696:T696"/>
    <mergeCell ref="U696:V696"/>
    <mergeCell ref="S698:T698"/>
    <mergeCell ref="U698:V698"/>
    <mergeCell ref="S697:T697"/>
    <mergeCell ref="U697:V697"/>
    <mergeCell ref="S712:T712"/>
    <mergeCell ref="U712:V712"/>
    <mergeCell ref="S711:T711"/>
    <mergeCell ref="U711:V711"/>
    <mergeCell ref="F701:O701"/>
    <mergeCell ref="P701:Q701"/>
    <mergeCell ref="S704:T704"/>
    <mergeCell ref="U704:V704"/>
    <mergeCell ref="S705:T705"/>
    <mergeCell ref="U705:V705"/>
    <mergeCell ref="G703:O703"/>
    <mergeCell ref="P703:Q703"/>
    <mergeCell ref="F710:O710"/>
    <mergeCell ref="P710:Q710"/>
    <mergeCell ref="D709:O709"/>
    <mergeCell ref="P709:Q709"/>
    <mergeCell ref="H698:O698"/>
    <mergeCell ref="P698:Q698"/>
    <mergeCell ref="F702:O702"/>
    <mergeCell ref="P702:Q702"/>
    <mergeCell ref="G699:O699"/>
    <mergeCell ref="P699:Q699"/>
    <mergeCell ref="H700:O700"/>
    <mergeCell ref="P700:Q700"/>
    <mergeCell ref="H704:O704"/>
    <mergeCell ref="P704:Q704"/>
    <mergeCell ref="F705:O705"/>
    <mergeCell ref="P705:Q705"/>
    <mergeCell ref="H708:O708"/>
    <mergeCell ref="P708:Q708"/>
    <mergeCell ref="S708:T708"/>
    <mergeCell ref="U708:V708"/>
    <mergeCell ref="S707:T707"/>
    <mergeCell ref="U707:V707"/>
    <mergeCell ref="S701:T701"/>
    <mergeCell ref="U701:V701"/>
    <mergeCell ref="S702:T702"/>
    <mergeCell ref="U702:V702"/>
    <mergeCell ref="S719:T719"/>
    <mergeCell ref="U719:V719"/>
    <mergeCell ref="F714:O714"/>
    <mergeCell ref="P714:Q714"/>
    <mergeCell ref="S714:T714"/>
    <mergeCell ref="U714:V714"/>
    <mergeCell ref="H719:O719"/>
    <mergeCell ref="P719:Q719"/>
    <mergeCell ref="F715:O715"/>
    <mergeCell ref="P715:Q715"/>
    <mergeCell ref="S710:T710"/>
    <mergeCell ref="U710:V710"/>
    <mergeCell ref="F711:O711"/>
    <mergeCell ref="P711:Q711"/>
    <mergeCell ref="F706:O706"/>
    <mergeCell ref="P706:Q706"/>
    <mergeCell ref="G707:O707"/>
    <mergeCell ref="P707:Q707"/>
    <mergeCell ref="S706:T706"/>
    <mergeCell ref="U706:V706"/>
    <mergeCell ref="S716:T716"/>
    <mergeCell ref="U716:V716"/>
    <mergeCell ref="S709:T709"/>
    <mergeCell ref="U709:V709"/>
    <mergeCell ref="H713:O713"/>
    <mergeCell ref="P713:Q713"/>
    <mergeCell ref="S713:T713"/>
    <mergeCell ref="U713:V713"/>
    <mergeCell ref="G712:O712"/>
    <mergeCell ref="P712:Q712"/>
    <mergeCell ref="H721:O721"/>
    <mergeCell ref="P721:Q721"/>
    <mergeCell ref="S715:T715"/>
    <mergeCell ref="U715:V715"/>
    <mergeCell ref="H717:O717"/>
    <mergeCell ref="P717:Q717"/>
    <mergeCell ref="S717:T717"/>
    <mergeCell ref="U717:V717"/>
    <mergeCell ref="G716:O716"/>
    <mergeCell ref="P716:Q716"/>
    <mergeCell ref="S721:T721"/>
    <mergeCell ref="U721:V721"/>
    <mergeCell ref="G718:O718"/>
    <mergeCell ref="P718:Q718"/>
    <mergeCell ref="S718:T718"/>
    <mergeCell ref="U718:V718"/>
    <mergeCell ref="S720:T720"/>
    <mergeCell ref="U720:V720"/>
    <mergeCell ref="G720:O720"/>
    <mergeCell ref="P720:Q720"/>
    <mergeCell ref="G733:O733"/>
    <mergeCell ref="P733:Q733"/>
    <mergeCell ref="F732:O732"/>
    <mergeCell ref="P732:Q732"/>
    <mergeCell ref="S733:T733"/>
    <mergeCell ref="U733:V733"/>
    <mergeCell ref="G722:O722"/>
    <mergeCell ref="P722:Q722"/>
    <mergeCell ref="S722:T722"/>
    <mergeCell ref="U722:V722"/>
    <mergeCell ref="H723:O723"/>
    <mergeCell ref="P723:Q723"/>
    <mergeCell ref="S723:T723"/>
    <mergeCell ref="U723:V723"/>
    <mergeCell ref="F724:O724"/>
    <mergeCell ref="P724:Q724"/>
    <mergeCell ref="S724:T724"/>
    <mergeCell ref="U724:V724"/>
    <mergeCell ref="G725:O725"/>
    <mergeCell ref="P725:Q725"/>
    <mergeCell ref="S725:T725"/>
    <mergeCell ref="U725:V725"/>
    <mergeCell ref="G727:O727"/>
    <mergeCell ref="P727:Q727"/>
    <mergeCell ref="S727:T727"/>
    <mergeCell ref="U727:V727"/>
    <mergeCell ref="S726:T726"/>
    <mergeCell ref="U726:V726"/>
    <mergeCell ref="S729:T729"/>
    <mergeCell ref="U729:V729"/>
    <mergeCell ref="F729:O729"/>
    <mergeCell ref="P729:Q729"/>
    <mergeCell ref="H726:O726"/>
    <mergeCell ref="P726:Q726"/>
    <mergeCell ref="S728:T728"/>
    <mergeCell ref="U728:V728"/>
    <mergeCell ref="H728:O728"/>
    <mergeCell ref="P728:Q728"/>
    <mergeCell ref="S736:T736"/>
    <mergeCell ref="U736:V736"/>
    <mergeCell ref="S731:T731"/>
    <mergeCell ref="U731:V731"/>
    <mergeCell ref="S735:T735"/>
    <mergeCell ref="U735:V735"/>
    <mergeCell ref="S734:T734"/>
    <mergeCell ref="U734:V734"/>
    <mergeCell ref="S732:T732"/>
    <mergeCell ref="U732:V732"/>
    <mergeCell ref="G730:O730"/>
    <mergeCell ref="P730:Q730"/>
    <mergeCell ref="H731:O731"/>
    <mergeCell ref="P731:Q731"/>
    <mergeCell ref="S730:T730"/>
    <mergeCell ref="U730:V730"/>
    <mergeCell ref="H736:O736"/>
    <mergeCell ref="P736:Q736"/>
    <mergeCell ref="H734:O734"/>
    <mergeCell ref="P734:Q734"/>
    <mergeCell ref="G735:O735"/>
    <mergeCell ref="P735:Q735"/>
    <mergeCell ref="H744:O744"/>
    <mergeCell ref="P744:Q744"/>
    <mergeCell ref="H742:O742"/>
    <mergeCell ref="P742:Q742"/>
    <mergeCell ref="G743:O743"/>
    <mergeCell ref="P743:Q743"/>
    <mergeCell ref="S744:T744"/>
    <mergeCell ref="U744:V744"/>
    <mergeCell ref="S738:T738"/>
    <mergeCell ref="U738:V738"/>
    <mergeCell ref="S743:T743"/>
    <mergeCell ref="U743:V743"/>
    <mergeCell ref="S741:T741"/>
    <mergeCell ref="U741:V741"/>
    <mergeCell ref="G739:O739"/>
    <mergeCell ref="P739:Q739"/>
    <mergeCell ref="S739:T739"/>
    <mergeCell ref="U739:V739"/>
    <mergeCell ref="S737:T737"/>
    <mergeCell ref="U737:V737"/>
    <mergeCell ref="F738:O738"/>
    <mergeCell ref="P738:Q738"/>
    <mergeCell ref="F737:O737"/>
    <mergeCell ref="P737:Q737"/>
    <mergeCell ref="H740:O740"/>
    <mergeCell ref="P740:Q740"/>
    <mergeCell ref="S742:T742"/>
    <mergeCell ref="U742:V742"/>
    <mergeCell ref="S740:T740"/>
    <mergeCell ref="U740:V740"/>
    <mergeCell ref="G741:O741"/>
    <mergeCell ref="P741:Q741"/>
    <mergeCell ref="S745:T745"/>
    <mergeCell ref="U745:V745"/>
    <mergeCell ref="S746:T746"/>
    <mergeCell ref="U746:V746"/>
    <mergeCell ref="H747:O747"/>
    <mergeCell ref="P747:Q747"/>
    <mergeCell ref="F745:O745"/>
    <mergeCell ref="P745:Q745"/>
    <mergeCell ref="G746:O746"/>
    <mergeCell ref="P746:Q746"/>
    <mergeCell ref="S747:T747"/>
    <mergeCell ref="U747:V747"/>
    <mergeCell ref="F748:O748"/>
    <mergeCell ref="P748:Q748"/>
    <mergeCell ref="S748:T748"/>
    <mergeCell ref="U748:V748"/>
    <mergeCell ref="F749:O749"/>
    <mergeCell ref="P749:Q749"/>
    <mergeCell ref="S750:T750"/>
    <mergeCell ref="U750:V750"/>
    <mergeCell ref="G750:O750"/>
    <mergeCell ref="P750:Q750"/>
    <mergeCell ref="F752:O752"/>
    <mergeCell ref="P752:Q752"/>
    <mergeCell ref="F753:O753"/>
    <mergeCell ref="P753:Q753"/>
    <mergeCell ref="S753:T753"/>
    <mergeCell ref="U753:V753"/>
    <mergeCell ref="S749:T749"/>
    <mergeCell ref="U749:V749"/>
    <mergeCell ref="S754:T754"/>
    <mergeCell ref="U754:V754"/>
    <mergeCell ref="S752:T752"/>
    <mergeCell ref="U752:V752"/>
    <mergeCell ref="D761:O761"/>
    <mergeCell ref="P761:Q761"/>
    <mergeCell ref="D760:O760"/>
    <mergeCell ref="P760:Q760"/>
    <mergeCell ref="S761:T761"/>
    <mergeCell ref="U761:V761"/>
    <mergeCell ref="F756:O756"/>
    <mergeCell ref="P756:Q756"/>
    <mergeCell ref="H755:O755"/>
    <mergeCell ref="P755:Q755"/>
    <mergeCell ref="S760:T760"/>
    <mergeCell ref="U760:V760"/>
    <mergeCell ref="S755:T755"/>
    <mergeCell ref="U755:V755"/>
    <mergeCell ref="S758:T758"/>
    <mergeCell ref="U758:V758"/>
    <mergeCell ref="H751:O751"/>
    <mergeCell ref="P751:Q751"/>
    <mergeCell ref="S751:T751"/>
    <mergeCell ref="U751:V751"/>
    <mergeCell ref="S756:T756"/>
    <mergeCell ref="U756:V756"/>
    <mergeCell ref="G754:O754"/>
    <mergeCell ref="P754:Q754"/>
    <mergeCell ref="D771:O771"/>
    <mergeCell ref="P771:Q771"/>
    <mergeCell ref="S771:T771"/>
    <mergeCell ref="U771:V771"/>
    <mergeCell ref="S769:T769"/>
    <mergeCell ref="U769:V769"/>
    <mergeCell ref="S764:T764"/>
    <mergeCell ref="U764:V764"/>
    <mergeCell ref="S766:T766"/>
    <mergeCell ref="U766:V766"/>
    <mergeCell ref="F757:O757"/>
    <mergeCell ref="P757:Q757"/>
    <mergeCell ref="S757:T757"/>
    <mergeCell ref="U757:V757"/>
    <mergeCell ref="S759:T759"/>
    <mergeCell ref="U759:V759"/>
    <mergeCell ref="H759:O759"/>
    <mergeCell ref="P759:Q759"/>
    <mergeCell ref="G758:O758"/>
    <mergeCell ref="P758:Q758"/>
    <mergeCell ref="S765:T765"/>
    <mergeCell ref="U765:V765"/>
    <mergeCell ref="F763:O763"/>
    <mergeCell ref="P763:Q763"/>
    <mergeCell ref="S763:T763"/>
    <mergeCell ref="U763:V763"/>
    <mergeCell ref="F762:O762"/>
    <mergeCell ref="P762:Q762"/>
    <mergeCell ref="D766:O766"/>
    <mergeCell ref="P766:Q766"/>
    <mergeCell ref="G764:O764"/>
    <mergeCell ref="P764:Q764"/>
    <mergeCell ref="H765:O765"/>
    <mergeCell ref="P765:Q765"/>
    <mergeCell ref="G769:O769"/>
    <mergeCell ref="P769:Q769"/>
    <mergeCell ref="S767:T767"/>
    <mergeCell ref="U767:V767"/>
    <mergeCell ref="F767:O767"/>
    <mergeCell ref="P767:Q767"/>
    <mergeCell ref="S768:T768"/>
    <mergeCell ref="U768:V768"/>
    <mergeCell ref="F768:O768"/>
    <mergeCell ref="P768:Q768"/>
    <mergeCell ref="S762:T762"/>
    <mergeCell ref="U762:V762"/>
    <mergeCell ref="S778:T778"/>
    <mergeCell ref="U778:V778"/>
    <mergeCell ref="G774:O774"/>
    <mergeCell ref="P774:Q774"/>
    <mergeCell ref="S773:T773"/>
    <mergeCell ref="U773:V773"/>
    <mergeCell ref="S774:T774"/>
    <mergeCell ref="U774:V774"/>
    <mergeCell ref="S770:T770"/>
    <mergeCell ref="U770:V770"/>
    <mergeCell ref="S776:T776"/>
    <mergeCell ref="U776:V776"/>
    <mergeCell ref="D779:O779"/>
    <mergeCell ref="P779:Q779"/>
    <mergeCell ref="S779:T779"/>
    <mergeCell ref="U779:V779"/>
    <mergeCell ref="H770:O770"/>
    <mergeCell ref="P770:Q770"/>
    <mergeCell ref="S784:T784"/>
    <mergeCell ref="U784:V784"/>
    <mergeCell ref="S780:T780"/>
    <mergeCell ref="U780:V780"/>
    <mergeCell ref="S782:T782"/>
    <mergeCell ref="U782:V782"/>
    <mergeCell ref="S783:T783"/>
    <mergeCell ref="U783:V783"/>
    <mergeCell ref="S781:T781"/>
    <mergeCell ref="U781:V781"/>
    <mergeCell ref="S772:T772"/>
    <mergeCell ref="U772:V772"/>
    <mergeCell ref="G777:O777"/>
    <mergeCell ref="P777:Q777"/>
    <mergeCell ref="S777:T777"/>
    <mergeCell ref="U777:V777"/>
    <mergeCell ref="S775:T775"/>
    <mergeCell ref="U775:V775"/>
    <mergeCell ref="F773:O773"/>
    <mergeCell ref="P773:Q773"/>
    <mergeCell ref="H775:O775"/>
    <mergeCell ref="P775:Q775"/>
    <mergeCell ref="F776:O776"/>
    <mergeCell ref="P776:Q776"/>
    <mergeCell ref="F772:O772"/>
    <mergeCell ref="P772:Q772"/>
    <mergeCell ref="H778:O778"/>
    <mergeCell ref="P778:Q778"/>
    <mergeCell ref="H783:O783"/>
    <mergeCell ref="P783:Q783"/>
    <mergeCell ref="F780:O780"/>
    <mergeCell ref="P780:Q780"/>
    <mergeCell ref="F781:O781"/>
    <mergeCell ref="P781:Q781"/>
    <mergeCell ref="F789:O789"/>
    <mergeCell ref="P789:Q789"/>
    <mergeCell ref="G790:O790"/>
    <mergeCell ref="P790:Q790"/>
    <mergeCell ref="F784:O784"/>
    <mergeCell ref="P784:Q784"/>
    <mergeCell ref="G785:O785"/>
    <mergeCell ref="P785:Q785"/>
    <mergeCell ref="F788:O788"/>
    <mergeCell ref="P788:Q788"/>
    <mergeCell ref="S787:T787"/>
    <mergeCell ref="U787:V787"/>
    <mergeCell ref="S788:T788"/>
    <mergeCell ref="U788:V788"/>
    <mergeCell ref="G782:O782"/>
    <mergeCell ref="P782:Q782"/>
    <mergeCell ref="H786:O786"/>
    <mergeCell ref="P786:Q786"/>
    <mergeCell ref="D787:O787"/>
    <mergeCell ref="P787:Q787"/>
    <mergeCell ref="H793:O793"/>
    <mergeCell ref="P793:Q793"/>
    <mergeCell ref="S790:T790"/>
    <mergeCell ref="U790:V790"/>
    <mergeCell ref="S791:T791"/>
    <mergeCell ref="U791:V791"/>
    <mergeCell ref="G792:O792"/>
    <mergeCell ref="P792:Q792"/>
    <mergeCell ref="H791:O791"/>
    <mergeCell ref="P791:Q791"/>
    <mergeCell ref="S785:T785"/>
    <mergeCell ref="U785:V785"/>
    <mergeCell ref="S799:T799"/>
    <mergeCell ref="U799:V799"/>
    <mergeCell ref="S786:T786"/>
    <mergeCell ref="U786:V786"/>
    <mergeCell ref="S796:T796"/>
    <mergeCell ref="U796:V796"/>
    <mergeCell ref="S789:T789"/>
    <mergeCell ref="U789:V789"/>
    <mergeCell ref="F796:O796"/>
    <mergeCell ref="P796:Q796"/>
    <mergeCell ref="S795:T795"/>
    <mergeCell ref="U795:V795"/>
    <mergeCell ref="S792:T792"/>
    <mergeCell ref="U792:V792"/>
    <mergeCell ref="S794:T794"/>
    <mergeCell ref="U794:V794"/>
    <mergeCell ref="S793:T793"/>
    <mergeCell ref="U793:V793"/>
    <mergeCell ref="S808:T808"/>
    <mergeCell ref="U808:V808"/>
    <mergeCell ref="S807:T807"/>
    <mergeCell ref="U807:V807"/>
    <mergeCell ref="F797:O797"/>
    <mergeCell ref="P797:Q797"/>
    <mergeCell ref="S800:T800"/>
    <mergeCell ref="U800:V800"/>
    <mergeCell ref="S801:T801"/>
    <mergeCell ref="U801:V801"/>
    <mergeCell ref="G801:O801"/>
    <mergeCell ref="P801:Q801"/>
    <mergeCell ref="G804:O804"/>
    <mergeCell ref="P804:Q804"/>
    <mergeCell ref="D794:O794"/>
    <mergeCell ref="P794:Q794"/>
    <mergeCell ref="G798:O798"/>
    <mergeCell ref="P798:Q798"/>
    <mergeCell ref="D795:O795"/>
    <mergeCell ref="P795:Q795"/>
    <mergeCell ref="S797:T797"/>
    <mergeCell ref="U797:V797"/>
    <mergeCell ref="S798:T798"/>
    <mergeCell ref="U798:V798"/>
    <mergeCell ref="F800:O800"/>
    <mergeCell ref="P800:Q800"/>
    <mergeCell ref="H799:O799"/>
    <mergeCell ref="P799:Q799"/>
    <mergeCell ref="S802:T802"/>
    <mergeCell ref="U802:V802"/>
    <mergeCell ref="S804:T804"/>
    <mergeCell ref="U804:V804"/>
    <mergeCell ref="S803:T803"/>
    <mergeCell ref="U803:V803"/>
    <mergeCell ref="F810:O810"/>
    <mergeCell ref="P810:Q810"/>
    <mergeCell ref="S810:T810"/>
    <mergeCell ref="U810:V810"/>
    <mergeCell ref="G815:O815"/>
    <mergeCell ref="P815:Q815"/>
    <mergeCell ref="G811:O811"/>
    <mergeCell ref="P811:Q811"/>
    <mergeCell ref="F807:O807"/>
    <mergeCell ref="P807:Q807"/>
    <mergeCell ref="H802:O802"/>
    <mergeCell ref="P802:Q802"/>
    <mergeCell ref="F803:O803"/>
    <mergeCell ref="P803:Q803"/>
    <mergeCell ref="F806:O806"/>
    <mergeCell ref="P806:Q806"/>
    <mergeCell ref="H805:O805"/>
    <mergeCell ref="P805:Q805"/>
    <mergeCell ref="S805:T805"/>
    <mergeCell ref="U805:V805"/>
    <mergeCell ref="H809:O809"/>
    <mergeCell ref="P809:Q809"/>
    <mergeCell ref="S809:T809"/>
    <mergeCell ref="U809:V809"/>
    <mergeCell ref="G808:O808"/>
    <mergeCell ref="P808:Q808"/>
    <mergeCell ref="S806:T806"/>
    <mergeCell ref="U806:V806"/>
    <mergeCell ref="F817:O817"/>
    <mergeCell ref="P817:Q817"/>
    <mergeCell ref="S817:T817"/>
    <mergeCell ref="U817:V817"/>
    <mergeCell ref="F814:O814"/>
    <mergeCell ref="P814:Q814"/>
    <mergeCell ref="S815:T815"/>
    <mergeCell ref="U815:V815"/>
    <mergeCell ref="H816:O816"/>
    <mergeCell ref="P816:Q816"/>
    <mergeCell ref="H812:O812"/>
    <mergeCell ref="P812:Q812"/>
    <mergeCell ref="F813:O813"/>
    <mergeCell ref="P813:Q813"/>
    <mergeCell ref="S814:T814"/>
    <mergeCell ref="U814:V814"/>
    <mergeCell ref="S816:T816"/>
    <mergeCell ref="U816:V816"/>
    <mergeCell ref="S811:T811"/>
    <mergeCell ref="U811:V811"/>
    <mergeCell ref="S812:T812"/>
    <mergeCell ref="U812:V812"/>
    <mergeCell ref="S813:T813"/>
    <mergeCell ref="U813:V813"/>
    <mergeCell ref="S831:T831"/>
    <mergeCell ref="U831:V831"/>
    <mergeCell ref="F830:O830"/>
    <mergeCell ref="P830:Q830"/>
    <mergeCell ref="S830:T830"/>
    <mergeCell ref="U830:V830"/>
    <mergeCell ref="F831:O831"/>
    <mergeCell ref="P831:Q831"/>
    <mergeCell ref="F818:O818"/>
    <mergeCell ref="P818:Q818"/>
    <mergeCell ref="S818:T818"/>
    <mergeCell ref="U818:V818"/>
    <mergeCell ref="G819:O819"/>
    <mergeCell ref="P819:Q819"/>
    <mergeCell ref="S819:T819"/>
    <mergeCell ref="U819:V819"/>
    <mergeCell ref="H820:O820"/>
    <mergeCell ref="P820:Q820"/>
    <mergeCell ref="S820:T820"/>
    <mergeCell ref="U820:V820"/>
    <mergeCell ref="F821:O821"/>
    <mergeCell ref="P821:Q821"/>
    <mergeCell ref="S821:T821"/>
    <mergeCell ref="U821:V821"/>
    <mergeCell ref="G822:O822"/>
    <mergeCell ref="P822:Q822"/>
    <mergeCell ref="S824:T824"/>
    <mergeCell ref="U824:V824"/>
    <mergeCell ref="S823:T823"/>
    <mergeCell ref="U823:V823"/>
    <mergeCell ref="S822:T822"/>
    <mergeCell ref="U822:V822"/>
    <mergeCell ref="H823:O823"/>
    <mergeCell ref="P823:Q823"/>
    <mergeCell ref="F824:O824"/>
    <mergeCell ref="P824:Q824"/>
    <mergeCell ref="F827:O827"/>
    <mergeCell ref="P827:Q827"/>
    <mergeCell ref="H826:O826"/>
    <mergeCell ref="P826:Q826"/>
    <mergeCell ref="S825:T825"/>
    <mergeCell ref="U825:V825"/>
    <mergeCell ref="G825:O825"/>
    <mergeCell ref="P825:Q825"/>
    <mergeCell ref="H829:O829"/>
    <mergeCell ref="P829:Q829"/>
    <mergeCell ref="G828:O828"/>
    <mergeCell ref="P828:Q828"/>
    <mergeCell ref="H833:O833"/>
    <mergeCell ref="P833:Q833"/>
    <mergeCell ref="S826:T826"/>
    <mergeCell ref="U826:V826"/>
    <mergeCell ref="S829:T829"/>
    <mergeCell ref="U829:V829"/>
    <mergeCell ref="S828:T828"/>
    <mergeCell ref="U828:V828"/>
    <mergeCell ref="S827:T827"/>
    <mergeCell ref="U827:V827"/>
    <mergeCell ref="S836:T836"/>
    <mergeCell ref="U836:V836"/>
    <mergeCell ref="G832:O832"/>
    <mergeCell ref="P832:Q832"/>
    <mergeCell ref="S835:T835"/>
    <mergeCell ref="U835:V835"/>
    <mergeCell ref="S833:T833"/>
    <mergeCell ref="U833:V833"/>
    <mergeCell ref="S832:T832"/>
    <mergeCell ref="U832:V832"/>
    <mergeCell ref="G834:O834"/>
    <mergeCell ref="P834:Q834"/>
    <mergeCell ref="S834:T834"/>
    <mergeCell ref="U834:V834"/>
    <mergeCell ref="H835:O835"/>
    <mergeCell ref="P835:Q835"/>
    <mergeCell ref="S838:T838"/>
    <mergeCell ref="U838:V838"/>
    <mergeCell ref="F836:O836"/>
    <mergeCell ref="P836:Q836"/>
    <mergeCell ref="H838:O838"/>
    <mergeCell ref="P838:Q838"/>
    <mergeCell ref="G837:O837"/>
    <mergeCell ref="P837:Q837"/>
    <mergeCell ref="S837:T837"/>
    <mergeCell ref="U837:V837"/>
    <mergeCell ref="S847:T847"/>
    <mergeCell ref="U847:V847"/>
    <mergeCell ref="H840:O840"/>
    <mergeCell ref="P840:Q840"/>
    <mergeCell ref="S839:T839"/>
    <mergeCell ref="U839:V839"/>
    <mergeCell ref="S840:T840"/>
    <mergeCell ref="U840:V840"/>
    <mergeCell ref="G839:O839"/>
    <mergeCell ref="P839:Q839"/>
    <mergeCell ref="S841:T841"/>
    <mergeCell ref="U841:V841"/>
    <mergeCell ref="S842:T842"/>
    <mergeCell ref="U842:V842"/>
    <mergeCell ref="S845:T845"/>
    <mergeCell ref="U845:V845"/>
    <mergeCell ref="S844:T844"/>
    <mergeCell ref="U844:V844"/>
    <mergeCell ref="F844:O844"/>
    <mergeCell ref="P844:Q844"/>
    <mergeCell ref="F841:O841"/>
    <mergeCell ref="P841:Q841"/>
    <mergeCell ref="G842:O842"/>
    <mergeCell ref="P842:Q842"/>
    <mergeCell ref="G847:O847"/>
    <mergeCell ref="P847:Q847"/>
    <mergeCell ref="H851:O851"/>
    <mergeCell ref="P851:Q851"/>
    <mergeCell ref="H848:O848"/>
    <mergeCell ref="P848:Q848"/>
    <mergeCell ref="U864:V864"/>
    <mergeCell ref="S864:T864"/>
    <mergeCell ref="G845:O845"/>
    <mergeCell ref="P845:Q845"/>
    <mergeCell ref="S846:T846"/>
    <mergeCell ref="U846:V846"/>
    <mergeCell ref="H846:O846"/>
    <mergeCell ref="P846:Q846"/>
    <mergeCell ref="G852:O852"/>
    <mergeCell ref="P852:Q852"/>
    <mergeCell ref="P850:Q850"/>
    <mergeCell ref="U854:V854"/>
    <mergeCell ref="U866:V866"/>
    <mergeCell ref="U865:V865"/>
    <mergeCell ref="F862:O862"/>
    <mergeCell ref="P862:Q862"/>
    <mergeCell ref="S862:T862"/>
    <mergeCell ref="S863:T863"/>
    <mergeCell ref="G863:O863"/>
    <mergeCell ref="U862:V862"/>
    <mergeCell ref="S855:T855"/>
    <mergeCell ref="U855:V855"/>
    <mergeCell ref="S850:T850"/>
    <mergeCell ref="U850:V850"/>
    <mergeCell ref="S852:T852"/>
    <mergeCell ref="U852:V852"/>
    <mergeCell ref="S851:T851"/>
    <mergeCell ref="U851:V851"/>
    <mergeCell ref="G850:O850"/>
    <mergeCell ref="S843:T843"/>
    <mergeCell ref="U843:V843"/>
    <mergeCell ref="H843:O843"/>
    <mergeCell ref="P843:Q843"/>
    <mergeCell ref="S848:T848"/>
    <mergeCell ref="U848:V848"/>
    <mergeCell ref="F849:O849"/>
    <mergeCell ref="P849:Q849"/>
    <mergeCell ref="S849:T849"/>
    <mergeCell ref="S854:T854"/>
    <mergeCell ref="H856:O856"/>
    <mergeCell ref="P856:Q856"/>
    <mergeCell ref="S856:T856"/>
    <mergeCell ref="U856:V856"/>
    <mergeCell ref="H853:O853"/>
    <mergeCell ref="P853:Q853"/>
    <mergeCell ref="S853:T853"/>
    <mergeCell ref="U853:V853"/>
    <mergeCell ref="P855:Q855"/>
    <mergeCell ref="H870:O870"/>
    <mergeCell ref="F871:O871"/>
    <mergeCell ref="U849:V849"/>
    <mergeCell ref="D857:O857"/>
    <mergeCell ref="P857:Q857"/>
    <mergeCell ref="S857:T857"/>
    <mergeCell ref="U857:V857"/>
    <mergeCell ref="G855:O855"/>
    <mergeCell ref="F854:O854"/>
    <mergeCell ref="P854:Q854"/>
    <mergeCell ref="F859:O859"/>
    <mergeCell ref="P859:Q859"/>
    <mergeCell ref="S859:T859"/>
    <mergeCell ref="U859:V859"/>
    <mergeCell ref="F858:O858"/>
    <mergeCell ref="P858:Q858"/>
    <mergeCell ref="S858:T858"/>
    <mergeCell ref="U858:V858"/>
    <mergeCell ref="F865:O865"/>
    <mergeCell ref="P865:Q865"/>
    <mergeCell ref="S865:T865"/>
    <mergeCell ref="P863:Q863"/>
    <mergeCell ref="H864:O864"/>
    <mergeCell ref="P864:Q864"/>
    <mergeCell ref="U860:V860"/>
    <mergeCell ref="H861:O861"/>
    <mergeCell ref="P861:Q861"/>
    <mergeCell ref="U861:V861"/>
    <mergeCell ref="G860:O860"/>
    <mergeCell ref="S860:T860"/>
    <mergeCell ref="P879:Q879"/>
    <mergeCell ref="S879:T879"/>
    <mergeCell ref="S861:T861"/>
    <mergeCell ref="S877:T877"/>
    <mergeCell ref="S869:T869"/>
    <mergeCell ref="P870:Q870"/>
    <mergeCell ref="P871:Q871"/>
    <mergeCell ref="P873:Q873"/>
    <mergeCell ref="S873:T873"/>
    <mergeCell ref="S870:T870"/>
    <mergeCell ref="G866:O866"/>
    <mergeCell ref="P866:Q866"/>
    <mergeCell ref="S866:T866"/>
    <mergeCell ref="F868:O868"/>
    <mergeCell ref="H867:O867"/>
    <mergeCell ref="P867:Q867"/>
    <mergeCell ref="P868:Q868"/>
    <mergeCell ref="S868:T868"/>
    <mergeCell ref="U868:V868"/>
    <mergeCell ref="S867:T867"/>
    <mergeCell ref="D878:O878"/>
    <mergeCell ref="P878:Q878"/>
    <mergeCell ref="S878:T878"/>
    <mergeCell ref="H873:O873"/>
    <mergeCell ref="U873:V873"/>
    <mergeCell ref="U870:V870"/>
    <mergeCell ref="G872:O872"/>
    <mergeCell ref="F875:O875"/>
    <mergeCell ref="G869:O869"/>
    <mergeCell ref="P869:Q869"/>
    <mergeCell ref="P860:Q860"/>
    <mergeCell ref="U863:V863"/>
    <mergeCell ref="U869:V869"/>
    <mergeCell ref="U874:V874"/>
    <mergeCell ref="U867:V867"/>
    <mergeCell ref="S871:T871"/>
    <mergeCell ref="U871:V871"/>
    <mergeCell ref="P881:Q881"/>
    <mergeCell ref="S881:T881"/>
    <mergeCell ref="U881:V881"/>
    <mergeCell ref="F874:O874"/>
    <mergeCell ref="G881:O881"/>
    <mergeCell ref="P876:Q876"/>
    <mergeCell ref="H877:O877"/>
    <mergeCell ref="P875:Q875"/>
    <mergeCell ref="F879:O879"/>
    <mergeCell ref="G876:O876"/>
    <mergeCell ref="P872:Q872"/>
    <mergeCell ref="S872:T872"/>
    <mergeCell ref="U872:V872"/>
    <mergeCell ref="P877:Q877"/>
    <mergeCell ref="P874:Q874"/>
    <mergeCell ref="S874:T874"/>
    <mergeCell ref="U875:V875"/>
    <mergeCell ref="U877:V877"/>
    <mergeCell ref="U879:V879"/>
    <mergeCell ref="U880:V880"/>
    <mergeCell ref="S880:T880"/>
    <mergeCell ref="U878:V878"/>
    <mergeCell ref="S875:T875"/>
    <mergeCell ref="S876:T876"/>
    <mergeCell ref="U876:V876"/>
    <mergeCell ref="S884:T884"/>
    <mergeCell ref="H887:O887"/>
    <mergeCell ref="P887:Q887"/>
    <mergeCell ref="S887:T887"/>
    <mergeCell ref="U887:V887"/>
    <mergeCell ref="P888:Q888"/>
    <mergeCell ref="S888:T888"/>
    <mergeCell ref="U884:V884"/>
    <mergeCell ref="S885:T885"/>
    <mergeCell ref="U889:V889"/>
    <mergeCell ref="S894:T894"/>
    <mergeCell ref="S891:T891"/>
    <mergeCell ref="U894:V894"/>
    <mergeCell ref="U891:V891"/>
    <mergeCell ref="S893:T893"/>
    <mergeCell ref="U893:V893"/>
    <mergeCell ref="S892:T892"/>
    <mergeCell ref="U892:V892"/>
    <mergeCell ref="F880:O880"/>
    <mergeCell ref="P880:Q880"/>
    <mergeCell ref="H882:O882"/>
    <mergeCell ref="P883:Q883"/>
    <mergeCell ref="F883:O883"/>
    <mergeCell ref="U888:V888"/>
    <mergeCell ref="P886:Q886"/>
    <mergeCell ref="S886:T886"/>
    <mergeCell ref="G884:O884"/>
    <mergeCell ref="P884:Q884"/>
    <mergeCell ref="H890:O890"/>
    <mergeCell ref="F888:O888"/>
    <mergeCell ref="G886:O886"/>
    <mergeCell ref="U885:V885"/>
    <mergeCell ref="U886:V886"/>
    <mergeCell ref="G889:O889"/>
    <mergeCell ref="P889:Q889"/>
    <mergeCell ref="S889:T889"/>
    <mergeCell ref="H885:O885"/>
    <mergeCell ref="P885:Q885"/>
    <mergeCell ref="S898:T898"/>
    <mergeCell ref="S897:T897"/>
    <mergeCell ref="S883:T883"/>
    <mergeCell ref="P882:Q882"/>
    <mergeCell ref="S882:T882"/>
    <mergeCell ref="U882:V882"/>
    <mergeCell ref="U883:V883"/>
    <mergeCell ref="P890:Q890"/>
    <mergeCell ref="S890:T890"/>
    <mergeCell ref="U890:V890"/>
    <mergeCell ref="F891:O891"/>
    <mergeCell ref="P891:Q891"/>
    <mergeCell ref="H901:O901"/>
    <mergeCell ref="F895:O895"/>
    <mergeCell ref="P897:Q897"/>
    <mergeCell ref="P896:Q896"/>
    <mergeCell ref="F892:O892"/>
    <mergeCell ref="P892:Q892"/>
    <mergeCell ref="H894:O894"/>
    <mergeCell ref="P894:Q894"/>
    <mergeCell ref="S901:T901"/>
    <mergeCell ref="G900:O900"/>
    <mergeCell ref="S900:T900"/>
    <mergeCell ref="F899:O899"/>
    <mergeCell ref="G896:O896"/>
    <mergeCell ref="P901:Q901"/>
    <mergeCell ref="S899:T899"/>
    <mergeCell ref="P900:Q900"/>
    <mergeCell ref="H897:O897"/>
    <mergeCell ref="D898:O898"/>
    <mergeCell ref="U908:V908"/>
    <mergeCell ref="U907:V907"/>
    <mergeCell ref="U903:V903"/>
    <mergeCell ref="S907:T907"/>
    <mergeCell ref="S906:T906"/>
    <mergeCell ref="U906:V906"/>
    <mergeCell ref="S905:T905"/>
    <mergeCell ref="U905:V905"/>
    <mergeCell ref="S904:T904"/>
    <mergeCell ref="S903:T903"/>
    <mergeCell ref="U896:V896"/>
    <mergeCell ref="U899:V899"/>
    <mergeCell ref="G893:O893"/>
    <mergeCell ref="P893:Q893"/>
    <mergeCell ref="P895:Q895"/>
    <mergeCell ref="U895:V895"/>
    <mergeCell ref="S895:T895"/>
    <mergeCell ref="S896:T896"/>
    <mergeCell ref="P899:Q899"/>
    <mergeCell ref="P898:Q898"/>
    <mergeCell ref="U901:V901"/>
    <mergeCell ref="U904:V904"/>
    <mergeCell ref="U902:V902"/>
    <mergeCell ref="U897:V897"/>
    <mergeCell ref="U900:V900"/>
    <mergeCell ref="U898:V898"/>
    <mergeCell ref="U911:V911"/>
    <mergeCell ref="P911:Q911"/>
    <mergeCell ref="U912:V912"/>
    <mergeCell ref="S913:T913"/>
    <mergeCell ref="U913:V913"/>
    <mergeCell ref="S915:T915"/>
    <mergeCell ref="S912:T912"/>
    <mergeCell ref="U915:V915"/>
    <mergeCell ref="U914:V914"/>
    <mergeCell ref="G916:O916"/>
    <mergeCell ref="P916:Q916"/>
    <mergeCell ref="U916:V916"/>
    <mergeCell ref="S916:T916"/>
    <mergeCell ref="S914:T914"/>
    <mergeCell ref="G902:O902"/>
    <mergeCell ref="P902:Q902"/>
    <mergeCell ref="S902:T902"/>
    <mergeCell ref="S910:T910"/>
    <mergeCell ref="U909:V909"/>
    <mergeCell ref="H911:O911"/>
    <mergeCell ref="P910:Q910"/>
    <mergeCell ref="U910:V910"/>
    <mergeCell ref="S909:T909"/>
    <mergeCell ref="S911:T911"/>
    <mergeCell ref="S917:T917"/>
    <mergeCell ref="H917:O917"/>
    <mergeCell ref="P917:Q917"/>
    <mergeCell ref="F915:O915"/>
    <mergeCell ref="P915:Q915"/>
    <mergeCell ref="P913:Q913"/>
    <mergeCell ref="H914:O914"/>
    <mergeCell ref="P914:Q914"/>
    <mergeCell ref="G908:O908"/>
    <mergeCell ref="F912:O912"/>
    <mergeCell ref="P912:Q912"/>
    <mergeCell ref="G910:O910"/>
    <mergeCell ref="H909:O909"/>
    <mergeCell ref="P909:Q909"/>
    <mergeCell ref="P908:Q908"/>
    <mergeCell ref="G905:O905"/>
    <mergeCell ref="P905:Q905"/>
    <mergeCell ref="P904:Q904"/>
    <mergeCell ref="F904:O904"/>
    <mergeCell ref="S923:T923"/>
    <mergeCell ref="S918:T918"/>
    <mergeCell ref="S919:T919"/>
    <mergeCell ref="S920:T920"/>
    <mergeCell ref="S922:T922"/>
    <mergeCell ref="G913:O913"/>
    <mergeCell ref="S908:T908"/>
    <mergeCell ref="P921:Q921"/>
    <mergeCell ref="S921:T921"/>
    <mergeCell ref="P922:Q922"/>
    <mergeCell ref="H903:O903"/>
    <mergeCell ref="P903:Q903"/>
    <mergeCell ref="F907:O907"/>
    <mergeCell ref="P907:Q907"/>
    <mergeCell ref="H906:O906"/>
    <mergeCell ref="P906:Q906"/>
    <mergeCell ref="P918:Q918"/>
    <mergeCell ref="D921:O921"/>
    <mergeCell ref="U925:V925"/>
    <mergeCell ref="U920:V920"/>
    <mergeCell ref="U922:V922"/>
    <mergeCell ref="H924:O924"/>
    <mergeCell ref="G923:O923"/>
    <mergeCell ref="P923:Q923"/>
    <mergeCell ref="P924:Q924"/>
    <mergeCell ref="S924:T924"/>
    <mergeCell ref="H927:O927"/>
    <mergeCell ref="P927:Q927"/>
    <mergeCell ref="F928:O928"/>
    <mergeCell ref="P928:Q928"/>
    <mergeCell ref="F918:O918"/>
    <mergeCell ref="P919:Q919"/>
    <mergeCell ref="H920:O920"/>
    <mergeCell ref="F922:O922"/>
    <mergeCell ref="G919:O919"/>
    <mergeCell ref="P920:Q920"/>
    <mergeCell ref="G932:O932"/>
    <mergeCell ref="P932:Q932"/>
    <mergeCell ref="H930:O930"/>
    <mergeCell ref="P930:Q930"/>
    <mergeCell ref="U917:V917"/>
    <mergeCell ref="U932:V932"/>
    <mergeCell ref="F931:O931"/>
    <mergeCell ref="P931:Q931"/>
    <mergeCell ref="S931:T931"/>
    <mergeCell ref="U931:V931"/>
    <mergeCell ref="U924:V924"/>
    <mergeCell ref="U928:V928"/>
    <mergeCell ref="U919:V919"/>
    <mergeCell ref="U923:V923"/>
    <mergeCell ref="U921:V921"/>
    <mergeCell ref="U929:V929"/>
    <mergeCell ref="G926:O926"/>
    <mergeCell ref="P926:Q926"/>
    <mergeCell ref="S926:T926"/>
    <mergeCell ref="F925:O925"/>
    <mergeCell ref="P925:Q925"/>
    <mergeCell ref="S925:T925"/>
    <mergeCell ref="X947:Y947"/>
    <mergeCell ref="A948:Y950"/>
    <mergeCell ref="P937:Q937"/>
    <mergeCell ref="P938:Q938"/>
    <mergeCell ref="P939:Q939"/>
    <mergeCell ref="S937:T937"/>
    <mergeCell ref="S938:T938"/>
    <mergeCell ref="T947:U947"/>
    <mergeCell ref="H945:O945"/>
    <mergeCell ref="U939:V939"/>
    <mergeCell ref="G938:O938"/>
    <mergeCell ref="U944:V944"/>
    <mergeCell ref="S939:T939"/>
    <mergeCell ref="S943:T943"/>
    <mergeCell ref="W937:X937"/>
    <mergeCell ref="V947:W947"/>
    <mergeCell ref="I946:R946"/>
    <mergeCell ref="S946:T946"/>
    <mergeCell ref="O947:P947"/>
    <mergeCell ref="Q947:S947"/>
    <mergeCell ref="H942:O942"/>
    <mergeCell ref="W942:X942"/>
    <mergeCell ref="P940:Q940"/>
    <mergeCell ref="S940:T940"/>
    <mergeCell ref="I940:O940"/>
    <mergeCell ref="W940:X940"/>
    <mergeCell ref="W941:X941"/>
    <mergeCell ref="S941:T941"/>
    <mergeCell ref="P933:Q933"/>
    <mergeCell ref="S933:T933"/>
    <mergeCell ref="U933:V933"/>
    <mergeCell ref="Y21:Z21"/>
    <mergeCell ref="Y27:Z27"/>
    <mergeCell ref="Y937:Z937"/>
    <mergeCell ref="U927:V927"/>
    <mergeCell ref="U926:V926"/>
    <mergeCell ref="U930:V930"/>
    <mergeCell ref="U918:V918"/>
    <mergeCell ref="W12:X12"/>
    <mergeCell ref="W15:X15"/>
    <mergeCell ref="W27:X27"/>
    <mergeCell ref="W31:X31"/>
    <mergeCell ref="W34:X34"/>
    <mergeCell ref="H935:O935"/>
    <mergeCell ref="U935:V935"/>
    <mergeCell ref="H933:O933"/>
    <mergeCell ref="W25:X25"/>
    <mergeCell ref="P935:Q935"/>
    <mergeCell ref="G934:O934"/>
    <mergeCell ref="P934:Q934"/>
    <mergeCell ref="S934:T934"/>
    <mergeCell ref="U934:V934"/>
    <mergeCell ref="H936:O936"/>
    <mergeCell ref="P936:Q936"/>
    <mergeCell ref="S935:T935"/>
    <mergeCell ref="U936:V936"/>
    <mergeCell ref="S936:T936"/>
    <mergeCell ref="S930:T930"/>
    <mergeCell ref="S927:T927"/>
    <mergeCell ref="S929:T929"/>
    <mergeCell ref="S928:T928"/>
    <mergeCell ref="G929:O929"/>
    <mergeCell ref="P929:Q929"/>
    <mergeCell ref="S932:T932"/>
    <mergeCell ref="W21:X21"/>
    <mergeCell ref="W28:X28"/>
    <mergeCell ref="W46:X46"/>
    <mergeCell ref="W35:X35"/>
    <mergeCell ref="W38:X38"/>
    <mergeCell ref="W54:X54"/>
    <mergeCell ref="W51:X51"/>
    <mergeCell ref="Y28:Z28"/>
    <mergeCell ref="W29:X29"/>
    <mergeCell ref="Y29:Z29"/>
    <mergeCell ref="W23:X23"/>
    <mergeCell ref="Y23:Z23"/>
    <mergeCell ref="W26:X26"/>
    <mergeCell ref="Y26:Z26"/>
    <mergeCell ref="W24:X24"/>
    <mergeCell ref="Y24:Z24"/>
    <mergeCell ref="Y25:Z25"/>
    <mergeCell ref="W22:X22"/>
    <mergeCell ref="Y22:Z22"/>
    <mergeCell ref="W16:X16"/>
    <mergeCell ref="Y16:Z16"/>
    <mergeCell ref="W17:X17"/>
    <mergeCell ref="Y17:Z17"/>
    <mergeCell ref="W19:X19"/>
    <mergeCell ref="Y19:Z19"/>
    <mergeCell ref="W20:X20"/>
    <mergeCell ref="Y20:Z20"/>
    <mergeCell ref="W13:X13"/>
    <mergeCell ref="Y13:Z13"/>
    <mergeCell ref="W14:X14"/>
    <mergeCell ref="Y14:Z14"/>
    <mergeCell ref="W18:X18"/>
    <mergeCell ref="Y18:Z18"/>
    <mergeCell ref="Y15:Z15"/>
    <mergeCell ref="Y46:Z46"/>
    <mergeCell ref="W30:X30"/>
    <mergeCell ref="Y30:Z30"/>
    <mergeCell ref="W44:X44"/>
    <mergeCell ref="Y44:Z44"/>
    <mergeCell ref="W45:X45"/>
    <mergeCell ref="Y45:Z45"/>
    <mergeCell ref="W42:X42"/>
    <mergeCell ref="Y42:Z42"/>
    <mergeCell ref="W39:X39"/>
    <mergeCell ref="Y39:Z39"/>
    <mergeCell ref="Y43:Z43"/>
    <mergeCell ref="W40:X40"/>
    <mergeCell ref="Y40:Z40"/>
    <mergeCell ref="W41:X41"/>
    <mergeCell ref="Y41:Z41"/>
    <mergeCell ref="W43:X43"/>
    <mergeCell ref="W33:X33"/>
    <mergeCell ref="Y33:Z33"/>
    <mergeCell ref="Y34:Z34"/>
    <mergeCell ref="W37:X37"/>
    <mergeCell ref="Y35:Z35"/>
    <mergeCell ref="W36:X36"/>
    <mergeCell ref="Y36:Z36"/>
    <mergeCell ref="Y37:Z37"/>
    <mergeCell ref="Y53:Z53"/>
    <mergeCell ref="Y54:Z54"/>
    <mergeCell ref="W55:X55"/>
    <mergeCell ref="Y55:Z55"/>
    <mergeCell ref="W56:X56"/>
    <mergeCell ref="Y56:Z56"/>
    <mergeCell ref="W10:X10"/>
    <mergeCell ref="Y10:Z10"/>
    <mergeCell ref="W48:X48"/>
    <mergeCell ref="Y48:Z48"/>
    <mergeCell ref="W49:X49"/>
    <mergeCell ref="Y49:Z49"/>
    <mergeCell ref="Y38:Z38"/>
    <mergeCell ref="Y31:Z31"/>
    <mergeCell ref="W32:X32"/>
    <mergeCell ref="Y32:Z32"/>
    <mergeCell ref="W71:X71"/>
    <mergeCell ref="Y71:Z71"/>
    <mergeCell ref="W69:X69"/>
    <mergeCell ref="Y69:Z69"/>
    <mergeCell ref="W50:X50"/>
    <mergeCell ref="Y50:Z50"/>
    <mergeCell ref="Y51:Z51"/>
    <mergeCell ref="W52:X52"/>
    <mergeCell ref="Y52:Z52"/>
    <mergeCell ref="W53:X53"/>
    <mergeCell ref="W68:X68"/>
    <mergeCell ref="Y68:Z68"/>
    <mergeCell ref="W47:X47"/>
    <mergeCell ref="Y47:Z47"/>
    <mergeCell ref="W66:X66"/>
    <mergeCell ref="Y66:Z66"/>
    <mergeCell ref="W62:X62"/>
    <mergeCell ref="Y62:Z62"/>
    <mergeCell ref="W63:X63"/>
    <mergeCell ref="Y63:Z63"/>
    <mergeCell ref="W60:X60"/>
    <mergeCell ref="Y60:Z60"/>
    <mergeCell ref="W67:X67"/>
    <mergeCell ref="Y67:Z67"/>
    <mergeCell ref="W64:X64"/>
    <mergeCell ref="Y64:Z64"/>
    <mergeCell ref="W65:X65"/>
    <mergeCell ref="Y65:Z65"/>
    <mergeCell ref="W82:X82"/>
    <mergeCell ref="Y82:Z82"/>
    <mergeCell ref="W57:X57"/>
    <mergeCell ref="Y57:Z57"/>
    <mergeCell ref="W61:X61"/>
    <mergeCell ref="Y61:Z61"/>
    <mergeCell ref="W58:X58"/>
    <mergeCell ref="Y58:Z58"/>
    <mergeCell ref="W59:X59"/>
    <mergeCell ref="Y59:Z59"/>
    <mergeCell ref="W83:X83"/>
    <mergeCell ref="Y83:Z83"/>
    <mergeCell ref="W78:X78"/>
    <mergeCell ref="Y78:Z78"/>
    <mergeCell ref="W79:X79"/>
    <mergeCell ref="Y79:Z79"/>
    <mergeCell ref="W80:X80"/>
    <mergeCell ref="Y80:Z80"/>
    <mergeCell ref="W81:X81"/>
    <mergeCell ref="Y81:Z81"/>
    <mergeCell ref="W76:X76"/>
    <mergeCell ref="Y76:Z76"/>
    <mergeCell ref="W70:X70"/>
    <mergeCell ref="Y70:Z70"/>
    <mergeCell ref="W74:X74"/>
    <mergeCell ref="Y74:Z74"/>
    <mergeCell ref="W75:X75"/>
    <mergeCell ref="Y75:Z75"/>
    <mergeCell ref="W72:X72"/>
    <mergeCell ref="Y72:Z72"/>
    <mergeCell ref="W73:X73"/>
    <mergeCell ref="Y73:Z73"/>
    <mergeCell ref="W88:X88"/>
    <mergeCell ref="Y88:Z88"/>
    <mergeCell ref="W84:X84"/>
    <mergeCell ref="Y84:Z84"/>
    <mergeCell ref="W85:X85"/>
    <mergeCell ref="Y85:Z85"/>
    <mergeCell ref="W87:X87"/>
    <mergeCell ref="Y87:Z87"/>
    <mergeCell ref="W92:X92"/>
    <mergeCell ref="Y92:Z92"/>
    <mergeCell ref="W89:X89"/>
    <mergeCell ref="Y89:Z89"/>
    <mergeCell ref="W90:X90"/>
    <mergeCell ref="Y90:Z90"/>
    <mergeCell ref="W91:X91"/>
    <mergeCell ref="Y91:Z91"/>
    <mergeCell ref="W86:X86"/>
    <mergeCell ref="Y86:Z86"/>
    <mergeCell ref="W104:X104"/>
    <mergeCell ref="Y104:Z104"/>
    <mergeCell ref="W99:X99"/>
    <mergeCell ref="Y99:Z99"/>
    <mergeCell ref="W100:X100"/>
    <mergeCell ref="Y100:Z100"/>
    <mergeCell ref="W101:X101"/>
    <mergeCell ref="Y101:Z101"/>
    <mergeCell ref="W94:X94"/>
    <mergeCell ref="Y94:Z94"/>
    <mergeCell ref="W98:X98"/>
    <mergeCell ref="Y98:Z98"/>
    <mergeCell ref="W95:X95"/>
    <mergeCell ref="Y95:Z95"/>
    <mergeCell ref="W96:X96"/>
    <mergeCell ref="Y96:Z96"/>
    <mergeCell ref="W97:X97"/>
    <mergeCell ref="Y97:Z97"/>
    <mergeCell ref="W117:X117"/>
    <mergeCell ref="Y117:Z117"/>
    <mergeCell ref="W111:X111"/>
    <mergeCell ref="Y111:Z111"/>
    <mergeCell ref="W113:X113"/>
    <mergeCell ref="Y113:Z113"/>
    <mergeCell ref="W116:X116"/>
    <mergeCell ref="Y116:Z116"/>
    <mergeCell ref="W115:X115"/>
    <mergeCell ref="Y115:Z115"/>
    <mergeCell ref="W114:X114"/>
    <mergeCell ref="Y114:Z114"/>
    <mergeCell ref="W112:X112"/>
    <mergeCell ref="Y112:Z112"/>
    <mergeCell ref="W109:X109"/>
    <mergeCell ref="Y109:Z109"/>
    <mergeCell ref="W110:X110"/>
    <mergeCell ref="Y110:Z110"/>
    <mergeCell ref="W77:X77"/>
    <mergeCell ref="Y77:Z77"/>
    <mergeCell ref="W108:X108"/>
    <mergeCell ref="Y108:Z108"/>
    <mergeCell ref="W93:X93"/>
    <mergeCell ref="Y93:Z93"/>
    <mergeCell ref="W107:X107"/>
    <mergeCell ref="Y107:Z107"/>
    <mergeCell ref="W102:X102"/>
    <mergeCell ref="Y102:Z102"/>
    <mergeCell ref="W103:X103"/>
    <mergeCell ref="Y103:Z103"/>
    <mergeCell ref="W105:X105"/>
    <mergeCell ref="Y105:Z105"/>
    <mergeCell ref="W106:X106"/>
    <mergeCell ref="Y106:Z106"/>
    <mergeCell ref="W123:X123"/>
    <mergeCell ref="Y123:Z123"/>
    <mergeCell ref="W124:X124"/>
    <mergeCell ref="Y124:Z124"/>
    <mergeCell ref="W125:X125"/>
    <mergeCell ref="Y125:Z125"/>
    <mergeCell ref="W118:X118"/>
    <mergeCell ref="Y118:Z118"/>
    <mergeCell ref="W119:X119"/>
    <mergeCell ref="Y119:Z119"/>
    <mergeCell ref="W126:X126"/>
    <mergeCell ref="Y126:Z126"/>
    <mergeCell ref="W121:X121"/>
    <mergeCell ref="Y121:Z121"/>
    <mergeCell ref="W122:X122"/>
    <mergeCell ref="Y122:Z122"/>
    <mergeCell ref="W120:X120"/>
    <mergeCell ref="Y120:Z120"/>
    <mergeCell ref="W133:X133"/>
    <mergeCell ref="Y133:Z133"/>
    <mergeCell ref="W130:X130"/>
    <mergeCell ref="Y130:Z130"/>
    <mergeCell ref="W131:X131"/>
    <mergeCell ref="Y131:Z131"/>
    <mergeCell ref="W132:X132"/>
    <mergeCell ref="Y132:Z132"/>
    <mergeCell ref="W148:X148"/>
    <mergeCell ref="Y148:Z148"/>
    <mergeCell ref="W127:X127"/>
    <mergeCell ref="Y127:Z127"/>
    <mergeCell ref="W128:X128"/>
    <mergeCell ref="Y128:Z128"/>
    <mergeCell ref="W135:X135"/>
    <mergeCell ref="Y135:Z135"/>
    <mergeCell ref="W136:X136"/>
    <mergeCell ref="Y136:Z136"/>
    <mergeCell ref="W146:X146"/>
    <mergeCell ref="Y146:Z146"/>
    <mergeCell ref="W129:X129"/>
    <mergeCell ref="Y129:Z129"/>
    <mergeCell ref="W149:X149"/>
    <mergeCell ref="Y149:Z149"/>
    <mergeCell ref="W134:X134"/>
    <mergeCell ref="Y134:Z134"/>
    <mergeCell ref="W147:X147"/>
    <mergeCell ref="Y147:Z147"/>
    <mergeCell ref="W140:X140"/>
    <mergeCell ref="Y140:Z140"/>
    <mergeCell ref="W141:X141"/>
    <mergeCell ref="Y141:Z141"/>
    <mergeCell ref="W143:X143"/>
    <mergeCell ref="Y143:Z143"/>
    <mergeCell ref="W137:X137"/>
    <mergeCell ref="Y137:Z137"/>
    <mergeCell ref="W138:X138"/>
    <mergeCell ref="Y138:Z138"/>
    <mergeCell ref="W139:X139"/>
    <mergeCell ref="Y139:Z139"/>
    <mergeCell ref="W156:X156"/>
    <mergeCell ref="Y156:Z156"/>
    <mergeCell ref="W157:X157"/>
    <mergeCell ref="Y157:Z157"/>
    <mergeCell ref="W142:X142"/>
    <mergeCell ref="Y142:Z142"/>
    <mergeCell ref="W144:X144"/>
    <mergeCell ref="Y144:Z144"/>
    <mergeCell ref="W145:X145"/>
    <mergeCell ref="Y145:Z145"/>
    <mergeCell ref="W153:X153"/>
    <mergeCell ref="Y153:Z153"/>
    <mergeCell ref="W154:X154"/>
    <mergeCell ref="Y154:Z154"/>
    <mergeCell ref="W155:X155"/>
    <mergeCell ref="Y155:Z155"/>
    <mergeCell ref="W163:X163"/>
    <mergeCell ref="Y163:Z163"/>
    <mergeCell ref="W164:X164"/>
    <mergeCell ref="Y164:Z164"/>
    <mergeCell ref="W150:X150"/>
    <mergeCell ref="Y150:Z150"/>
    <mergeCell ref="W151:X151"/>
    <mergeCell ref="Y151:Z151"/>
    <mergeCell ref="W158:X158"/>
    <mergeCell ref="Y158:Z158"/>
    <mergeCell ref="W168:X168"/>
    <mergeCell ref="Y168:Z168"/>
    <mergeCell ref="W169:X169"/>
    <mergeCell ref="Y169:Z169"/>
    <mergeCell ref="W152:X152"/>
    <mergeCell ref="Y152:Z152"/>
    <mergeCell ref="W165:X165"/>
    <mergeCell ref="Y165:Z165"/>
    <mergeCell ref="W162:X162"/>
    <mergeCell ref="Y162:Z162"/>
    <mergeCell ref="W175:X175"/>
    <mergeCell ref="Y175:Z175"/>
    <mergeCell ref="W159:X159"/>
    <mergeCell ref="Y159:Z159"/>
    <mergeCell ref="W160:X160"/>
    <mergeCell ref="Y160:Z160"/>
    <mergeCell ref="W167:X167"/>
    <mergeCell ref="Y167:Z167"/>
    <mergeCell ref="W166:X166"/>
    <mergeCell ref="Y166:Z166"/>
    <mergeCell ref="W178:X178"/>
    <mergeCell ref="Y178:Z178"/>
    <mergeCell ref="W161:X161"/>
    <mergeCell ref="Y161:Z161"/>
    <mergeCell ref="W176:X176"/>
    <mergeCell ref="Y176:Z176"/>
    <mergeCell ref="W173:X173"/>
    <mergeCell ref="Y173:Z173"/>
    <mergeCell ref="W174:X174"/>
    <mergeCell ref="Y174:Z174"/>
    <mergeCell ref="W189:X189"/>
    <mergeCell ref="Y189:Z189"/>
    <mergeCell ref="W190:X190"/>
    <mergeCell ref="Y190:Z190"/>
    <mergeCell ref="W170:X170"/>
    <mergeCell ref="Y170:Z170"/>
    <mergeCell ref="W171:X171"/>
    <mergeCell ref="Y171:Z171"/>
    <mergeCell ref="W177:X177"/>
    <mergeCell ref="Y177:Z177"/>
    <mergeCell ref="W196:X196"/>
    <mergeCell ref="Y196:Z196"/>
    <mergeCell ref="W191:X191"/>
    <mergeCell ref="Y191:Z191"/>
    <mergeCell ref="W172:X172"/>
    <mergeCell ref="Y172:Z172"/>
    <mergeCell ref="W195:X195"/>
    <mergeCell ref="Y195:Z195"/>
    <mergeCell ref="W179:X179"/>
    <mergeCell ref="Y179:Z179"/>
    <mergeCell ref="W187:X187"/>
    <mergeCell ref="Y187:Z187"/>
    <mergeCell ref="W183:X183"/>
    <mergeCell ref="Y183:Z183"/>
    <mergeCell ref="W184:X184"/>
    <mergeCell ref="Y184:Z184"/>
    <mergeCell ref="W180:X180"/>
    <mergeCell ref="Y180:Z180"/>
    <mergeCell ref="W181:X181"/>
    <mergeCell ref="Y181:Z181"/>
    <mergeCell ref="W188:X188"/>
    <mergeCell ref="Y188:Z188"/>
    <mergeCell ref="W185:X185"/>
    <mergeCell ref="Y185:Z185"/>
    <mergeCell ref="W186:X186"/>
    <mergeCell ref="Y186:Z186"/>
    <mergeCell ref="W182:X182"/>
    <mergeCell ref="Y182:Z182"/>
    <mergeCell ref="W209:X209"/>
    <mergeCell ref="Y209:Z209"/>
    <mergeCell ref="W192:X192"/>
    <mergeCell ref="Y192:Z192"/>
    <mergeCell ref="W193:X193"/>
    <mergeCell ref="Y193:Z193"/>
    <mergeCell ref="W206:X206"/>
    <mergeCell ref="Y206:Z206"/>
    <mergeCell ref="W204:X204"/>
    <mergeCell ref="Y204:Z204"/>
    <mergeCell ref="W207:X207"/>
    <mergeCell ref="Y207:Z207"/>
    <mergeCell ref="W208:X208"/>
    <mergeCell ref="Y208:Z208"/>
    <mergeCell ref="W205:X205"/>
    <mergeCell ref="Y205:Z205"/>
    <mergeCell ref="W200:X200"/>
    <mergeCell ref="Y200:Z200"/>
    <mergeCell ref="W201:X201"/>
    <mergeCell ref="Y201:Z201"/>
    <mergeCell ref="W202:X202"/>
    <mergeCell ref="Y202:Z202"/>
    <mergeCell ref="W203:X203"/>
    <mergeCell ref="Y203:Z203"/>
    <mergeCell ref="W220:X220"/>
    <mergeCell ref="Y220:Z220"/>
    <mergeCell ref="W199:X199"/>
    <mergeCell ref="Y199:Z199"/>
    <mergeCell ref="W194:X194"/>
    <mergeCell ref="Y194:Z194"/>
    <mergeCell ref="W197:X197"/>
    <mergeCell ref="Y197:Z197"/>
    <mergeCell ref="W198:X198"/>
    <mergeCell ref="Y198:Z198"/>
    <mergeCell ref="W217:X217"/>
    <mergeCell ref="Y217:Z217"/>
    <mergeCell ref="W218:X218"/>
    <mergeCell ref="Y218:Z218"/>
    <mergeCell ref="W219:X219"/>
    <mergeCell ref="Y219:Z219"/>
    <mergeCell ref="W210:X210"/>
    <mergeCell ref="Y210:Z210"/>
    <mergeCell ref="W214:X214"/>
    <mergeCell ref="Y214:Z214"/>
    <mergeCell ref="W211:X211"/>
    <mergeCell ref="Y211:Z211"/>
    <mergeCell ref="W212:X212"/>
    <mergeCell ref="Y212:Z212"/>
    <mergeCell ref="W231:X231"/>
    <mergeCell ref="Y231:Z231"/>
    <mergeCell ref="W215:X215"/>
    <mergeCell ref="Y215:Z215"/>
    <mergeCell ref="W213:X213"/>
    <mergeCell ref="Y213:Z213"/>
    <mergeCell ref="W221:X221"/>
    <mergeCell ref="Y221:Z221"/>
    <mergeCell ref="W216:X216"/>
    <mergeCell ref="Y216:Z216"/>
    <mergeCell ref="W226:X226"/>
    <mergeCell ref="Y226:Z226"/>
    <mergeCell ref="W228:X228"/>
    <mergeCell ref="Y228:Z228"/>
    <mergeCell ref="W232:X232"/>
    <mergeCell ref="Y232:Z232"/>
    <mergeCell ref="W229:X229"/>
    <mergeCell ref="Y229:Z229"/>
    <mergeCell ref="W227:X227"/>
    <mergeCell ref="Y227:Z227"/>
    <mergeCell ref="W240:X240"/>
    <mergeCell ref="Y240:Z240"/>
    <mergeCell ref="W222:X222"/>
    <mergeCell ref="Y222:Z222"/>
    <mergeCell ref="W223:X223"/>
    <mergeCell ref="Y223:Z223"/>
    <mergeCell ref="W225:X225"/>
    <mergeCell ref="Y225:Z225"/>
    <mergeCell ref="W230:X230"/>
    <mergeCell ref="Y230:Z230"/>
    <mergeCell ref="W238:X238"/>
    <mergeCell ref="Y238:Z238"/>
    <mergeCell ref="W224:X224"/>
    <mergeCell ref="Y224:Z224"/>
    <mergeCell ref="W241:X241"/>
    <mergeCell ref="Y241:Z241"/>
    <mergeCell ref="W234:X234"/>
    <mergeCell ref="Y234:Z234"/>
    <mergeCell ref="W239:X239"/>
    <mergeCell ref="Y239:Z239"/>
    <mergeCell ref="W233:X233"/>
    <mergeCell ref="Y233:Z233"/>
    <mergeCell ref="W242:X242"/>
    <mergeCell ref="Y242:Z242"/>
    <mergeCell ref="W235:X235"/>
    <mergeCell ref="Y235:Z235"/>
    <mergeCell ref="W236:X236"/>
    <mergeCell ref="Y236:Z236"/>
    <mergeCell ref="W237:X237"/>
    <mergeCell ref="Y237:Z237"/>
    <mergeCell ref="W249:X249"/>
    <mergeCell ref="Y249:Z249"/>
    <mergeCell ref="W246:X246"/>
    <mergeCell ref="Y246:Z246"/>
    <mergeCell ref="W253:X253"/>
    <mergeCell ref="Y253:Z253"/>
    <mergeCell ref="W251:X251"/>
    <mergeCell ref="Y251:Z251"/>
    <mergeCell ref="W252:X252"/>
    <mergeCell ref="Y252:Z252"/>
    <mergeCell ref="W243:X243"/>
    <mergeCell ref="Y243:Z243"/>
    <mergeCell ref="W244:X244"/>
    <mergeCell ref="Y244:Z244"/>
    <mergeCell ref="W250:X250"/>
    <mergeCell ref="Y250:Z250"/>
    <mergeCell ref="W247:X247"/>
    <mergeCell ref="Y247:Z247"/>
    <mergeCell ref="W248:X248"/>
    <mergeCell ref="Y248:Z248"/>
    <mergeCell ref="W262:X262"/>
    <mergeCell ref="Y262:Z262"/>
    <mergeCell ref="W245:X245"/>
    <mergeCell ref="Y245:Z245"/>
    <mergeCell ref="W260:X260"/>
    <mergeCell ref="Y260:Z260"/>
    <mergeCell ref="W257:X257"/>
    <mergeCell ref="Y257:Z257"/>
    <mergeCell ref="W258:X258"/>
    <mergeCell ref="Y258:Z258"/>
    <mergeCell ref="W254:X254"/>
    <mergeCell ref="Y254:Z254"/>
    <mergeCell ref="W255:X255"/>
    <mergeCell ref="Y255:Z255"/>
    <mergeCell ref="W261:X261"/>
    <mergeCell ref="Y261:Z261"/>
    <mergeCell ref="W259:X259"/>
    <mergeCell ref="Y259:Z259"/>
    <mergeCell ref="W256:X256"/>
    <mergeCell ref="Y256:Z256"/>
    <mergeCell ref="W269:X269"/>
    <mergeCell ref="Y269:Z269"/>
    <mergeCell ref="W266:X266"/>
    <mergeCell ref="Y266:Z266"/>
    <mergeCell ref="W267:X267"/>
    <mergeCell ref="Y267:Z267"/>
    <mergeCell ref="W268:X268"/>
    <mergeCell ref="Y268:Z268"/>
    <mergeCell ref="W278:X278"/>
    <mergeCell ref="Y278:Z278"/>
    <mergeCell ref="W263:X263"/>
    <mergeCell ref="Y263:Z263"/>
    <mergeCell ref="W264:X264"/>
    <mergeCell ref="Y264:Z264"/>
    <mergeCell ref="W271:X271"/>
    <mergeCell ref="Y271:Z271"/>
    <mergeCell ref="W272:X272"/>
    <mergeCell ref="Y272:Z272"/>
    <mergeCell ref="W281:X281"/>
    <mergeCell ref="Y281:Z281"/>
    <mergeCell ref="W265:X265"/>
    <mergeCell ref="Y265:Z265"/>
    <mergeCell ref="W279:X279"/>
    <mergeCell ref="Y279:Z279"/>
    <mergeCell ref="W277:X277"/>
    <mergeCell ref="Y277:Z277"/>
    <mergeCell ref="W276:X276"/>
    <mergeCell ref="Y276:Z276"/>
    <mergeCell ref="W288:X288"/>
    <mergeCell ref="Y288:Z288"/>
    <mergeCell ref="W273:X273"/>
    <mergeCell ref="Y273:Z273"/>
    <mergeCell ref="W274:X274"/>
    <mergeCell ref="Y274:Z274"/>
    <mergeCell ref="W280:X280"/>
    <mergeCell ref="Y280:Z280"/>
    <mergeCell ref="W282:X282"/>
    <mergeCell ref="Y282:Z282"/>
    <mergeCell ref="W292:X292"/>
    <mergeCell ref="Y292:Z292"/>
    <mergeCell ref="W275:X275"/>
    <mergeCell ref="Y275:Z275"/>
    <mergeCell ref="W289:X289"/>
    <mergeCell ref="Y289:Z289"/>
    <mergeCell ref="W286:X286"/>
    <mergeCell ref="Y286:Z286"/>
    <mergeCell ref="W287:X287"/>
    <mergeCell ref="Y287:Z287"/>
    <mergeCell ref="W291:X291"/>
    <mergeCell ref="Y291:Z291"/>
    <mergeCell ref="W298:X298"/>
    <mergeCell ref="Y298:Z298"/>
    <mergeCell ref="W283:X283"/>
    <mergeCell ref="Y283:Z283"/>
    <mergeCell ref="W284:X284"/>
    <mergeCell ref="Y284:Z284"/>
    <mergeCell ref="W290:X290"/>
    <mergeCell ref="Y290:Z290"/>
    <mergeCell ref="W302:X302"/>
    <mergeCell ref="Y302:Z302"/>
    <mergeCell ref="W303:X303"/>
    <mergeCell ref="Y303:Z303"/>
    <mergeCell ref="W285:X285"/>
    <mergeCell ref="Y285:Z285"/>
    <mergeCell ref="W301:X301"/>
    <mergeCell ref="Y301:Z301"/>
    <mergeCell ref="W300:X300"/>
    <mergeCell ref="Y300:Z300"/>
    <mergeCell ref="W295:X295"/>
    <mergeCell ref="Y295:Z295"/>
    <mergeCell ref="W299:X299"/>
    <mergeCell ref="Y299:Z299"/>
    <mergeCell ref="W296:X296"/>
    <mergeCell ref="Y296:Z296"/>
    <mergeCell ref="W313:X313"/>
    <mergeCell ref="Y313:Z313"/>
    <mergeCell ref="W314:X314"/>
    <mergeCell ref="Y314:Z314"/>
    <mergeCell ref="W293:X293"/>
    <mergeCell ref="Y293:Z293"/>
    <mergeCell ref="W297:X297"/>
    <mergeCell ref="Y297:Z297"/>
    <mergeCell ref="W294:X294"/>
    <mergeCell ref="Y294:Z294"/>
    <mergeCell ref="W309:X309"/>
    <mergeCell ref="Y309:Z309"/>
    <mergeCell ref="W310:X310"/>
    <mergeCell ref="Y310:Z310"/>
    <mergeCell ref="W321:X321"/>
    <mergeCell ref="Y321:Z321"/>
    <mergeCell ref="W312:X312"/>
    <mergeCell ref="Y312:Z312"/>
    <mergeCell ref="W316:X316"/>
    <mergeCell ref="Y316:Z316"/>
    <mergeCell ref="W315:X315"/>
    <mergeCell ref="Y315:Z315"/>
    <mergeCell ref="W311:X311"/>
    <mergeCell ref="Y311:Z311"/>
    <mergeCell ref="W304:X304"/>
    <mergeCell ref="Y304:Z304"/>
    <mergeCell ref="W305:X305"/>
    <mergeCell ref="Y305:Z305"/>
    <mergeCell ref="W308:X308"/>
    <mergeCell ref="Y308:Z308"/>
    <mergeCell ref="W329:X329"/>
    <mergeCell ref="Y329:Z329"/>
    <mergeCell ref="W318:X318"/>
    <mergeCell ref="Y318:Z318"/>
    <mergeCell ref="W306:X306"/>
    <mergeCell ref="Y306:Z306"/>
    <mergeCell ref="W317:X317"/>
    <mergeCell ref="Y317:Z317"/>
    <mergeCell ref="W307:X307"/>
    <mergeCell ref="Y307:Z307"/>
    <mergeCell ref="W330:X330"/>
    <mergeCell ref="Y330:Z330"/>
    <mergeCell ref="W325:X325"/>
    <mergeCell ref="Y325:Z325"/>
    <mergeCell ref="W326:X326"/>
    <mergeCell ref="Y326:Z326"/>
    <mergeCell ref="W327:X327"/>
    <mergeCell ref="Y327:Z327"/>
    <mergeCell ref="W328:X328"/>
    <mergeCell ref="Y328:Z328"/>
    <mergeCell ref="W324:X324"/>
    <mergeCell ref="Y324:Z324"/>
    <mergeCell ref="W319:X319"/>
    <mergeCell ref="Y319:Z319"/>
    <mergeCell ref="W320:X320"/>
    <mergeCell ref="Y320:Z320"/>
    <mergeCell ref="W322:X322"/>
    <mergeCell ref="Y322:Z322"/>
    <mergeCell ref="W323:X323"/>
    <mergeCell ref="Y323:Z323"/>
    <mergeCell ref="W344:X344"/>
    <mergeCell ref="Y344:Z344"/>
    <mergeCell ref="W331:X331"/>
    <mergeCell ref="Y331:Z331"/>
    <mergeCell ref="W332:X332"/>
    <mergeCell ref="Y332:Z332"/>
    <mergeCell ref="W339:X339"/>
    <mergeCell ref="Y339:Z339"/>
    <mergeCell ref="W340:X340"/>
    <mergeCell ref="Y340:Z340"/>
    <mergeCell ref="W345:X345"/>
    <mergeCell ref="Y345:Z345"/>
    <mergeCell ref="W342:X342"/>
    <mergeCell ref="Y342:Z342"/>
    <mergeCell ref="W343:X343"/>
    <mergeCell ref="Y343:Z343"/>
    <mergeCell ref="W336:X336"/>
    <mergeCell ref="Y336:Z336"/>
    <mergeCell ref="W337:X337"/>
    <mergeCell ref="Y337:Z337"/>
    <mergeCell ref="W338:X338"/>
    <mergeCell ref="Y338:Z338"/>
    <mergeCell ref="Y346:Z346"/>
    <mergeCell ref="W347:X347"/>
    <mergeCell ref="Y347:Z347"/>
    <mergeCell ref="W348:X348"/>
    <mergeCell ref="W333:X333"/>
    <mergeCell ref="Y333:Z333"/>
    <mergeCell ref="W334:X334"/>
    <mergeCell ref="Y334:Z334"/>
    <mergeCell ref="W341:X341"/>
    <mergeCell ref="Y341:Z341"/>
    <mergeCell ref="W351:X351"/>
    <mergeCell ref="Y351:Z351"/>
    <mergeCell ref="W354:X354"/>
    <mergeCell ref="Y354:Z354"/>
    <mergeCell ref="W335:X335"/>
    <mergeCell ref="Y335:Z335"/>
    <mergeCell ref="Y352:Z352"/>
    <mergeCell ref="W353:X353"/>
    <mergeCell ref="Y353:Z353"/>
    <mergeCell ref="W346:X346"/>
    <mergeCell ref="Y348:Z348"/>
    <mergeCell ref="Y7:Z7"/>
    <mergeCell ref="W8:X8"/>
    <mergeCell ref="Y8:Z8"/>
    <mergeCell ref="W356:X356"/>
    <mergeCell ref="Y356:Z356"/>
    <mergeCell ref="W349:X349"/>
    <mergeCell ref="Y349:Z349"/>
    <mergeCell ref="W350:X350"/>
    <mergeCell ref="Y350:Z350"/>
    <mergeCell ref="Y365:Z365"/>
    <mergeCell ref="W369:X369"/>
    <mergeCell ref="Y369:Z369"/>
    <mergeCell ref="W367:X367"/>
    <mergeCell ref="Y367:Z367"/>
    <mergeCell ref="W368:X368"/>
    <mergeCell ref="Y368:Z368"/>
    <mergeCell ref="Y359:Z359"/>
    <mergeCell ref="W366:X366"/>
    <mergeCell ref="Y366:Z366"/>
    <mergeCell ref="W360:X360"/>
    <mergeCell ref="Y360:Z360"/>
    <mergeCell ref="W363:X363"/>
    <mergeCell ref="Y363:Z363"/>
    <mergeCell ref="W362:X362"/>
    <mergeCell ref="Y362:Z362"/>
    <mergeCell ref="W365:X365"/>
    <mergeCell ref="W352:X352"/>
    <mergeCell ref="W355:X355"/>
    <mergeCell ref="Y355:Z355"/>
    <mergeCell ref="W361:X361"/>
    <mergeCell ref="Y361:Z361"/>
    <mergeCell ref="W357:X357"/>
    <mergeCell ref="Y357:Z357"/>
    <mergeCell ref="W358:X358"/>
    <mergeCell ref="Y358:Z358"/>
    <mergeCell ref="W359:X359"/>
  </mergeCells>
  <phoneticPr fontId="8" type="noConversion"/>
  <pageMargins left="0.74803149606299213" right="0.74803149606299213" top="0.98425196850393704" bottom="0.98425196850393704" header="0.51181102362204722" footer="0.51181102362204722"/>
  <pageSetup paperSize="9" scale="55" orientation="portrait" r:id="rId1"/>
  <headerFooter alignWithMargins="0">
    <oddHeader>&amp;CСтраница &amp;P&amp;P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V22"/>
  <sheetViews>
    <sheetView workbookViewId="0">
      <selection activeCell="S33" sqref="S33"/>
    </sheetView>
  </sheetViews>
  <sheetFormatPr defaultRowHeight="11.25"/>
  <cols>
    <col min="1" max="10" width="0.5703125" style="33" customWidth="1" collapsed="1"/>
    <col min="11" max="11" width="54.42578125" style="33" customWidth="1" collapsed="1"/>
    <col min="12" max="16" width="6.7109375" style="33" customWidth="1" collapsed="1"/>
    <col min="17" max="19" width="9.140625" style="33" collapsed="1"/>
    <col min="20" max="21" width="10.140625" style="33" customWidth="1" collapsed="1"/>
    <col min="22" max="22" width="8.140625" style="33" customWidth="1" collapsed="1"/>
    <col min="23" max="16384" width="9.140625" style="33"/>
  </cols>
  <sheetData>
    <row r="1" spans="1:22" ht="12.75">
      <c r="A1" s="32"/>
      <c r="B1" s="221" t="s">
        <v>420</v>
      </c>
      <c r="C1" s="221"/>
      <c r="D1" s="221"/>
      <c r="E1" s="221"/>
      <c r="F1" s="221"/>
      <c r="G1" s="221"/>
      <c r="H1" s="221"/>
      <c r="I1" s="221"/>
      <c r="J1" s="221"/>
      <c r="K1" s="221"/>
      <c r="L1" s="221"/>
      <c r="M1" s="221"/>
      <c r="N1" s="221"/>
      <c r="O1" s="221"/>
      <c r="P1" s="221"/>
      <c r="Q1" s="221"/>
      <c r="R1" s="221"/>
      <c r="S1" s="221"/>
      <c r="T1" s="221"/>
      <c r="U1" s="221"/>
      <c r="V1" s="221"/>
    </row>
    <row r="2" spans="1:22">
      <c r="A2" s="34"/>
      <c r="B2" s="34"/>
      <c r="C2" s="34"/>
      <c r="D2" s="34"/>
      <c r="E2" s="34"/>
      <c r="F2" s="34"/>
      <c r="G2" s="34"/>
      <c r="H2" s="34"/>
      <c r="I2" s="34"/>
      <c r="J2" s="34"/>
      <c r="K2" s="34"/>
      <c r="L2" s="34"/>
      <c r="M2" s="34"/>
      <c r="N2" s="34"/>
      <c r="O2" s="34"/>
      <c r="P2" s="34"/>
      <c r="Q2" s="34"/>
      <c r="R2" s="34"/>
      <c r="S2" s="34"/>
      <c r="T2" s="34"/>
      <c r="U2" s="34"/>
    </row>
    <row r="3" spans="1:22">
      <c r="A3" s="35"/>
      <c r="B3" s="222" t="s">
        <v>421</v>
      </c>
      <c r="C3" s="222"/>
      <c r="D3" s="222"/>
      <c r="E3" s="222"/>
      <c r="F3" s="222"/>
      <c r="G3" s="222"/>
      <c r="H3" s="222"/>
      <c r="I3" s="222"/>
      <c r="J3" s="222"/>
      <c r="K3" s="222"/>
      <c r="L3" s="222"/>
      <c r="M3" s="222"/>
      <c r="N3" s="222"/>
      <c r="O3" s="222"/>
      <c r="P3" s="222"/>
      <c r="Q3" s="222"/>
      <c r="R3" s="222"/>
      <c r="S3" s="222"/>
      <c r="T3" s="222"/>
      <c r="U3" s="222"/>
      <c r="V3" s="222"/>
    </row>
    <row r="4" spans="1:22">
      <c r="A4" s="35"/>
      <c r="B4" s="222" t="s">
        <v>422</v>
      </c>
      <c r="C4" s="222"/>
      <c r="D4" s="222"/>
      <c r="E4" s="222"/>
      <c r="F4" s="222"/>
      <c r="G4" s="222"/>
      <c r="H4" s="222"/>
      <c r="I4" s="222"/>
      <c r="J4" s="222"/>
      <c r="K4" s="222"/>
      <c r="L4" s="222"/>
      <c r="M4" s="222"/>
      <c r="N4" s="222"/>
      <c r="O4" s="222"/>
      <c r="P4" s="222"/>
      <c r="Q4" s="222"/>
      <c r="R4" s="222"/>
      <c r="S4" s="222"/>
      <c r="T4" s="222"/>
      <c r="U4" s="222"/>
      <c r="V4" s="222"/>
    </row>
    <row r="5" spans="1:22">
      <c r="A5" s="34"/>
      <c r="B5" s="223" t="s">
        <v>456</v>
      </c>
      <c r="C5" s="223"/>
      <c r="D5" s="223"/>
      <c r="E5" s="223"/>
      <c r="F5" s="223"/>
      <c r="G5" s="223"/>
      <c r="H5" s="223"/>
      <c r="I5" s="223"/>
      <c r="J5" s="223"/>
      <c r="K5" s="223"/>
      <c r="L5" s="223"/>
      <c r="M5" s="223"/>
      <c r="N5" s="223"/>
      <c r="O5" s="223"/>
      <c r="P5" s="223"/>
      <c r="Q5" s="223"/>
      <c r="R5" s="223"/>
      <c r="S5" s="223"/>
      <c r="T5" s="223"/>
      <c r="U5" s="223"/>
      <c r="V5" s="223"/>
    </row>
    <row r="6" spans="1:22" ht="12.75" customHeight="1">
      <c r="A6" s="34"/>
      <c r="B6" s="222" t="s">
        <v>423</v>
      </c>
      <c r="C6" s="222"/>
      <c r="D6" s="222"/>
      <c r="E6" s="222"/>
      <c r="F6" s="222"/>
      <c r="G6" s="222"/>
      <c r="H6" s="222"/>
      <c r="I6" s="222"/>
      <c r="J6" s="222"/>
      <c r="K6" s="222"/>
      <c r="L6" s="222"/>
      <c r="M6" s="222"/>
      <c r="N6" s="222"/>
      <c r="O6" s="222"/>
      <c r="P6" s="222"/>
      <c r="Q6" s="222"/>
      <c r="R6" s="222"/>
      <c r="S6" s="222"/>
      <c r="T6" s="222"/>
      <c r="U6" s="222"/>
      <c r="V6" s="222"/>
    </row>
    <row r="7" spans="1:22" ht="12" thickBot="1">
      <c r="A7" s="34"/>
      <c r="B7" s="34"/>
      <c r="C7" s="34"/>
      <c r="D7" s="34"/>
      <c r="E7" s="34"/>
      <c r="F7" s="34"/>
      <c r="G7" s="34"/>
      <c r="H7" s="34"/>
      <c r="I7" s="34"/>
      <c r="J7" s="34"/>
      <c r="K7" s="34"/>
      <c r="L7" s="34"/>
      <c r="M7" s="34"/>
      <c r="N7" s="34"/>
      <c r="O7" s="34"/>
      <c r="P7" s="34"/>
      <c r="Q7" s="34"/>
      <c r="R7" s="34"/>
      <c r="S7" s="34"/>
      <c r="T7" s="34"/>
      <c r="U7" s="34"/>
    </row>
    <row r="8" spans="1:22" s="4" customFormat="1" ht="39.75" customHeight="1" thickBot="1">
      <c r="A8" s="5"/>
      <c r="B8" s="218" t="s">
        <v>424</v>
      </c>
      <c r="C8" s="218"/>
      <c r="D8" s="218"/>
      <c r="E8" s="218"/>
      <c r="F8" s="218"/>
      <c r="G8" s="218"/>
      <c r="H8" s="218"/>
      <c r="I8" s="218"/>
      <c r="J8" s="218"/>
      <c r="K8" s="218"/>
      <c r="L8" s="30" t="s">
        <v>425</v>
      </c>
      <c r="M8" s="30" t="s">
        <v>426</v>
      </c>
      <c r="N8" s="31" t="s">
        <v>427</v>
      </c>
      <c r="O8" s="31" t="s">
        <v>428</v>
      </c>
      <c r="P8" s="31" t="s">
        <v>457</v>
      </c>
      <c r="Q8" s="31" t="s">
        <v>429</v>
      </c>
      <c r="R8" s="31" t="s">
        <v>430</v>
      </c>
      <c r="S8" s="31" t="s">
        <v>431</v>
      </c>
      <c r="T8" s="31" t="s">
        <v>432</v>
      </c>
      <c r="U8" s="31" t="s">
        <v>466</v>
      </c>
      <c r="V8" s="31" t="s">
        <v>433</v>
      </c>
    </row>
    <row r="9" spans="1:22" s="4" customFormat="1">
      <c r="A9" s="5"/>
      <c r="B9" s="219" t="s">
        <v>434</v>
      </c>
      <c r="C9" s="219"/>
      <c r="D9" s="219"/>
      <c r="E9" s="219"/>
      <c r="F9" s="219"/>
      <c r="G9" s="219"/>
      <c r="H9" s="219"/>
      <c r="I9" s="219"/>
      <c r="J9" s="219"/>
      <c r="K9" s="219"/>
      <c r="L9" s="77" t="s">
        <v>434</v>
      </c>
      <c r="M9" s="77" t="s">
        <v>434</v>
      </c>
      <c r="N9" s="77" t="s">
        <v>434</v>
      </c>
      <c r="O9" s="77" t="s">
        <v>434</v>
      </c>
      <c r="P9" s="77" t="s">
        <v>434</v>
      </c>
      <c r="Q9" s="77" t="s">
        <v>434</v>
      </c>
      <c r="R9" s="77" t="s">
        <v>434</v>
      </c>
      <c r="S9" s="77" t="s">
        <v>434</v>
      </c>
      <c r="T9" s="77" t="s">
        <v>434</v>
      </c>
      <c r="U9" s="77" t="s">
        <v>434</v>
      </c>
      <c r="V9" s="77" t="s">
        <v>434</v>
      </c>
    </row>
    <row r="10" spans="1:22" ht="14.25" customHeight="1">
      <c r="A10" s="1"/>
      <c r="B10" s="220" t="s">
        <v>435</v>
      </c>
      <c r="C10" s="220"/>
      <c r="D10" s="220"/>
      <c r="E10" s="220"/>
      <c r="F10" s="220"/>
      <c r="G10" s="220"/>
      <c r="H10" s="220"/>
      <c r="I10" s="220"/>
      <c r="J10" s="220"/>
      <c r="K10" s="220"/>
      <c r="L10" s="8" t="s">
        <v>436</v>
      </c>
      <c r="M10" s="8"/>
      <c r="N10" s="8"/>
      <c r="O10" s="8"/>
      <c r="P10" s="9"/>
      <c r="Q10" s="47"/>
      <c r="R10" s="47"/>
      <c r="S10" s="47"/>
      <c r="T10" s="47"/>
      <c r="U10" s="47"/>
      <c r="V10" s="80" t="s">
        <v>437</v>
      </c>
    </row>
    <row r="11" spans="1:22" ht="14.25" customHeight="1">
      <c r="A11" s="2"/>
      <c r="B11" s="61"/>
      <c r="C11" s="215" t="s">
        <v>438</v>
      </c>
      <c r="D11" s="215"/>
      <c r="E11" s="215"/>
      <c r="F11" s="215"/>
      <c r="G11" s="215"/>
      <c r="H11" s="215"/>
      <c r="I11" s="215"/>
      <c r="J11" s="215"/>
      <c r="K11" s="215"/>
      <c r="L11" s="10" t="s">
        <v>436</v>
      </c>
      <c r="M11" s="10" t="s">
        <v>439</v>
      </c>
      <c r="N11" s="10"/>
      <c r="O11" s="10"/>
      <c r="P11" s="11"/>
      <c r="Q11" s="48"/>
      <c r="R11" s="48"/>
      <c r="S11" s="48"/>
      <c r="T11" s="48"/>
      <c r="U11" s="48"/>
      <c r="V11" s="40" t="s">
        <v>437</v>
      </c>
    </row>
    <row r="12" spans="1:22" ht="12.75" customHeight="1">
      <c r="A12" s="2"/>
      <c r="B12" s="61"/>
      <c r="C12" s="62"/>
      <c r="D12" s="216" t="s">
        <v>440</v>
      </c>
      <c r="E12" s="216"/>
      <c r="F12" s="216"/>
      <c r="G12" s="216"/>
      <c r="H12" s="216"/>
      <c r="I12" s="216"/>
      <c r="J12" s="216"/>
      <c r="K12" s="216"/>
      <c r="L12" s="12" t="s">
        <v>436</v>
      </c>
      <c r="M12" s="12" t="s">
        <v>441</v>
      </c>
      <c r="N12" s="12"/>
      <c r="O12" s="12"/>
      <c r="P12" s="13"/>
      <c r="Q12" s="49"/>
      <c r="R12" s="49"/>
      <c r="S12" s="49"/>
      <c r="T12" s="49"/>
      <c r="U12" s="49"/>
      <c r="V12" s="41" t="s">
        <v>437</v>
      </c>
    </row>
    <row r="13" spans="1:22" ht="12.75" customHeight="1">
      <c r="A13" s="2"/>
      <c r="B13" s="61"/>
      <c r="C13" s="62"/>
      <c r="D13" s="63"/>
      <c r="E13" s="64"/>
      <c r="F13" s="217" t="s">
        <v>442</v>
      </c>
      <c r="G13" s="217"/>
      <c r="H13" s="217"/>
      <c r="I13" s="217"/>
      <c r="J13" s="217"/>
      <c r="K13" s="217"/>
      <c r="L13" s="14" t="s">
        <v>436</v>
      </c>
      <c r="M13" s="14" t="s">
        <v>441</v>
      </c>
      <c r="N13" s="14" t="s">
        <v>443</v>
      </c>
      <c r="O13" s="14"/>
      <c r="P13" s="15"/>
      <c r="Q13" s="50"/>
      <c r="R13" s="50"/>
      <c r="S13" s="50"/>
      <c r="T13" s="50"/>
      <c r="U13" s="50"/>
      <c r="V13" s="42" t="s">
        <v>437</v>
      </c>
    </row>
    <row r="14" spans="1:22" ht="12.75" customHeight="1">
      <c r="A14" s="2"/>
      <c r="B14" s="61"/>
      <c r="C14" s="62"/>
      <c r="D14" s="63"/>
      <c r="E14" s="65"/>
      <c r="F14" s="227" t="s">
        <v>444</v>
      </c>
      <c r="G14" s="227"/>
      <c r="H14" s="227"/>
      <c r="I14" s="227"/>
      <c r="J14" s="227"/>
      <c r="K14" s="227"/>
      <c r="L14" s="16" t="s">
        <v>436</v>
      </c>
      <c r="M14" s="16" t="s">
        <v>441</v>
      </c>
      <c r="N14" s="16" t="s">
        <v>445</v>
      </c>
      <c r="O14" s="16"/>
      <c r="P14" s="17"/>
      <c r="Q14" s="51"/>
      <c r="R14" s="51"/>
      <c r="S14" s="51"/>
      <c r="T14" s="51"/>
      <c r="U14" s="51"/>
      <c r="V14" s="43" t="s">
        <v>437</v>
      </c>
    </row>
    <row r="15" spans="1:22" ht="12.75" customHeight="1">
      <c r="A15" s="2"/>
      <c r="B15" s="61"/>
      <c r="C15" s="62"/>
      <c r="D15" s="63"/>
      <c r="E15" s="65"/>
      <c r="F15" s="66"/>
      <c r="G15" s="67"/>
      <c r="H15" s="228" t="s">
        <v>446</v>
      </c>
      <c r="I15" s="228"/>
      <c r="J15" s="228"/>
      <c r="K15" s="228"/>
      <c r="L15" s="18" t="s">
        <v>436</v>
      </c>
      <c r="M15" s="18" t="s">
        <v>441</v>
      </c>
      <c r="N15" s="18" t="s">
        <v>447</v>
      </c>
      <c r="O15" s="18"/>
      <c r="P15" s="19"/>
      <c r="Q15" s="52"/>
      <c r="R15" s="52"/>
      <c r="S15" s="52"/>
      <c r="T15" s="52"/>
      <c r="U15" s="52"/>
      <c r="V15" s="44" t="s">
        <v>437</v>
      </c>
    </row>
    <row r="16" spans="1:22" ht="12.75" customHeight="1">
      <c r="A16" s="2"/>
      <c r="B16" s="61"/>
      <c r="C16" s="62"/>
      <c r="D16" s="63"/>
      <c r="E16" s="68"/>
      <c r="F16" s="69"/>
      <c r="G16" s="70"/>
      <c r="H16" s="229" t="s">
        <v>448</v>
      </c>
      <c r="I16" s="229"/>
      <c r="J16" s="229"/>
      <c r="K16" s="229"/>
      <c r="L16" s="20" t="s">
        <v>436</v>
      </c>
      <c r="M16" s="20" t="s">
        <v>441</v>
      </c>
      <c r="N16" s="20" t="s">
        <v>449</v>
      </c>
      <c r="O16" s="20"/>
      <c r="P16" s="21"/>
      <c r="Q16" s="53"/>
      <c r="R16" s="53"/>
      <c r="S16" s="53"/>
      <c r="T16" s="53"/>
      <c r="U16" s="53"/>
      <c r="V16" s="45" t="s">
        <v>437</v>
      </c>
    </row>
    <row r="17" spans="1:22" ht="14.25" customHeight="1">
      <c r="A17" s="2"/>
      <c r="B17" s="61"/>
      <c r="C17" s="62"/>
      <c r="D17" s="63"/>
      <c r="E17" s="68"/>
      <c r="F17" s="69"/>
      <c r="G17" s="70"/>
      <c r="H17" s="71"/>
      <c r="I17" s="230" t="s">
        <v>450</v>
      </c>
      <c r="J17" s="230"/>
      <c r="K17" s="230"/>
      <c r="L17" s="22" t="s">
        <v>436</v>
      </c>
      <c r="M17" s="22" t="s">
        <v>441</v>
      </c>
      <c r="N17" s="22" t="s">
        <v>449</v>
      </c>
      <c r="O17" s="22" t="s">
        <v>451</v>
      </c>
      <c r="P17" s="23"/>
      <c r="Q17" s="54"/>
      <c r="R17" s="54"/>
      <c r="S17" s="54"/>
      <c r="T17" s="54"/>
      <c r="U17" s="54"/>
      <c r="V17" s="46" t="s">
        <v>437</v>
      </c>
    </row>
    <row r="18" spans="1:22" ht="14.25" customHeight="1">
      <c r="A18" s="2"/>
      <c r="B18" s="61"/>
      <c r="C18" s="62"/>
      <c r="D18" s="63"/>
      <c r="E18" s="68"/>
      <c r="F18" s="69"/>
      <c r="G18" s="70"/>
      <c r="H18" s="72"/>
      <c r="I18" s="73"/>
      <c r="J18" s="231" t="s">
        <v>452</v>
      </c>
      <c r="K18" s="231"/>
      <c r="L18" s="24" t="s">
        <v>436</v>
      </c>
      <c r="M18" s="24" t="s">
        <v>441</v>
      </c>
      <c r="N18" s="24" t="s">
        <v>449</v>
      </c>
      <c r="O18" s="24" t="s">
        <v>453</v>
      </c>
      <c r="P18" s="25"/>
      <c r="Q18" s="55"/>
      <c r="R18" s="55"/>
      <c r="S18" s="55"/>
      <c r="T18" s="55"/>
      <c r="U18" s="55"/>
      <c r="V18" s="6" t="s">
        <v>437</v>
      </c>
    </row>
    <row r="19" spans="1:22" ht="14.25" customHeight="1">
      <c r="A19" s="2"/>
      <c r="B19" s="61"/>
      <c r="C19" s="62"/>
      <c r="D19" s="63"/>
      <c r="E19" s="68"/>
      <c r="F19" s="69"/>
      <c r="G19" s="70"/>
      <c r="H19" s="72"/>
      <c r="I19" s="73"/>
      <c r="J19" s="74"/>
      <c r="K19" s="75" t="s">
        <v>454</v>
      </c>
      <c r="L19" s="26" t="s">
        <v>436</v>
      </c>
      <c r="M19" s="26" t="s">
        <v>441</v>
      </c>
      <c r="N19" s="26" t="s">
        <v>449</v>
      </c>
      <c r="O19" s="26" t="s">
        <v>455</v>
      </c>
      <c r="P19" s="26"/>
      <c r="Q19" s="56"/>
      <c r="R19" s="56"/>
      <c r="S19" s="56"/>
      <c r="T19" s="56"/>
      <c r="U19" s="57"/>
      <c r="V19" s="7" t="s">
        <v>437</v>
      </c>
    </row>
    <row r="20" spans="1:22" ht="14.25" customHeight="1">
      <c r="A20" s="2"/>
      <c r="B20" s="61"/>
      <c r="C20" s="62"/>
      <c r="D20" s="63"/>
      <c r="E20" s="68"/>
      <c r="F20" s="69"/>
      <c r="G20" s="70"/>
      <c r="H20" s="71"/>
      <c r="I20" s="76"/>
      <c r="J20" s="74"/>
      <c r="K20" s="75" t="s">
        <v>454</v>
      </c>
      <c r="L20" s="26" t="s">
        <v>436</v>
      </c>
      <c r="M20" s="27" t="s">
        <v>441</v>
      </c>
      <c r="N20" s="27" t="s">
        <v>449</v>
      </c>
      <c r="O20" s="27" t="s">
        <v>455</v>
      </c>
      <c r="P20" s="27" t="s">
        <v>458</v>
      </c>
      <c r="Q20" s="57"/>
      <c r="R20" s="57"/>
      <c r="S20" s="57"/>
      <c r="T20" s="57"/>
      <c r="U20" s="57"/>
      <c r="V20" s="7" t="s">
        <v>437</v>
      </c>
    </row>
    <row r="21" spans="1:22" ht="14.45" customHeight="1">
      <c r="B21" s="78"/>
      <c r="C21" s="78"/>
      <c r="D21" s="78"/>
      <c r="E21" s="78"/>
      <c r="F21" s="78"/>
      <c r="G21" s="78"/>
      <c r="H21" s="78"/>
      <c r="I21" s="78"/>
      <c r="J21" s="78"/>
      <c r="K21" s="78"/>
      <c r="L21" s="79"/>
      <c r="M21" s="36"/>
      <c r="N21" s="36"/>
      <c r="O21" s="36"/>
      <c r="P21" s="36"/>
      <c r="Q21" s="58"/>
      <c r="R21" s="58"/>
      <c r="S21" s="58"/>
      <c r="T21" s="58"/>
      <c r="U21" s="58"/>
      <c r="V21" s="37"/>
    </row>
    <row r="22" spans="1:22" ht="12" thickBot="1">
      <c r="A22" s="3"/>
      <c r="B22" s="224" t="s">
        <v>459</v>
      </c>
      <c r="C22" s="225"/>
      <c r="D22" s="225"/>
      <c r="E22" s="225"/>
      <c r="F22" s="225"/>
      <c r="G22" s="225"/>
      <c r="H22" s="225"/>
      <c r="I22" s="225"/>
      <c r="J22" s="225"/>
      <c r="K22" s="225"/>
      <c r="L22" s="225"/>
      <c r="M22" s="225"/>
      <c r="N22" s="225"/>
      <c r="O22" s="226"/>
      <c r="P22" s="28"/>
      <c r="Q22" s="59"/>
      <c r="R22" s="59"/>
      <c r="S22" s="59"/>
      <c r="T22" s="59"/>
      <c r="U22" s="60"/>
      <c r="V22" s="39" t="s">
        <v>437</v>
      </c>
    </row>
  </sheetData>
  <mergeCells count="17">
    <mergeCell ref="J18:K18"/>
    <mergeCell ref="B1:V1"/>
    <mergeCell ref="B3:V3"/>
    <mergeCell ref="B4:V4"/>
    <mergeCell ref="B6:V6"/>
    <mergeCell ref="B5:V5"/>
    <mergeCell ref="B22:O22"/>
    <mergeCell ref="F14:K14"/>
    <mergeCell ref="H15:K15"/>
    <mergeCell ref="H16:K16"/>
    <mergeCell ref="I17:K17"/>
    <mergeCell ref="C11:K11"/>
    <mergeCell ref="D12:K12"/>
    <mergeCell ref="F13:K13"/>
    <mergeCell ref="B8:K8"/>
    <mergeCell ref="B9:K9"/>
    <mergeCell ref="B10:K10"/>
  </mergeCells>
  <phoneticPr fontId="8"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J2" sqref="J2:L2"/>
    </sheetView>
  </sheetViews>
  <sheetFormatPr defaultRowHeight="11.25"/>
  <cols>
    <col min="1" max="16384" width="9.140625" style="33"/>
  </cols>
  <sheetData>
    <row r="2" spans="1:12" ht="11.25" customHeight="1">
      <c r="A2" s="234" t="s">
        <v>460</v>
      </c>
      <c r="B2" s="234"/>
      <c r="C2" s="232" t="s">
        <v>461</v>
      </c>
      <c r="D2" s="232"/>
      <c r="E2" s="232"/>
      <c r="F2" s="29"/>
      <c r="I2" s="29"/>
      <c r="J2" s="232" t="s">
        <v>462</v>
      </c>
      <c r="K2" s="232"/>
      <c r="L2" s="232"/>
    </row>
    <row r="3" spans="1:12" ht="11.25" customHeight="1">
      <c r="A3" s="38"/>
      <c r="C3" s="235" t="s">
        <v>463</v>
      </c>
      <c r="D3" s="235"/>
      <c r="E3" s="235"/>
      <c r="F3" s="29"/>
      <c r="G3" s="235" t="s">
        <v>464</v>
      </c>
      <c r="H3" s="235"/>
      <c r="I3" s="29"/>
      <c r="J3" s="233" t="s">
        <v>465</v>
      </c>
      <c r="K3" s="233"/>
      <c r="L3" s="233"/>
    </row>
  </sheetData>
  <mergeCells count="6">
    <mergeCell ref="J2:L2"/>
    <mergeCell ref="J3:L3"/>
    <mergeCell ref="A2:B2"/>
    <mergeCell ref="C2:E2"/>
    <mergeCell ref="C3:E3"/>
    <mergeCell ref="G3:H3"/>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40</vt:i4>
      </vt:variant>
    </vt:vector>
  </HeadingPairs>
  <TitlesOfParts>
    <vt:vector size="43" baseType="lpstr">
      <vt:lpstr>Лист1</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PERCENT</vt:lpstr>
      <vt:lpstr>PLAN1</vt:lpstr>
      <vt:lpstr>PLAN2</vt:lpstr>
      <vt:lpstr>PLAN3</vt:lpstr>
      <vt:lpstr>Row</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TotalVRTarget</vt:lpstr>
      <vt:lpstr>TotalVRX00</vt:lpstr>
      <vt:lpstr>TotalVRXX0</vt:lpstr>
      <vt:lpstr>TotalVRXXX</vt:lpstr>
      <vt:lpstr>VR</vt:lpstr>
      <vt:lpstr>Лист1!Область_печати</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2019-03-28T14:32:34Z</cp:lastPrinted>
  <dcterms:created xsi:type="dcterms:W3CDTF">2017-02-20T14:15:25Z</dcterms:created>
  <dcterms:modified xsi:type="dcterms:W3CDTF">2019-05-31T08:10:31Z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